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Objects="none" defaultThemeVersion="124226"/>
  <bookViews>
    <workbookView showSheetTabs="0" xWindow="-570" yWindow="7215" windowWidth="19230" windowHeight="5580" autoFilterDateGrouping="0"/>
  </bookViews>
  <sheets>
    <sheet name="Cuadro 24" sheetId="18" r:id="rId1"/>
  </sheets>
  <definedNames>
    <definedName name="_xlnm.Print_Area" localSheetId="0">'Cuadro 24'!$B$2:$K$23</definedName>
  </definedNames>
  <calcPr calcId="145621" calcOnSave="0"/>
</workbook>
</file>

<file path=xl/calcChain.xml><?xml version="1.0" encoding="utf-8"?>
<calcChain xmlns="http://schemas.openxmlformats.org/spreadsheetml/2006/main">
  <c r="J20" i="18" l="1"/>
  <c r="I20" i="18"/>
  <c r="H20" i="18"/>
  <c r="J19" i="18"/>
  <c r="I19" i="18"/>
  <c r="H19" i="18"/>
  <c r="H18" i="18"/>
  <c r="J17" i="18"/>
  <c r="K17" i="18" s="1"/>
  <c r="I17" i="18"/>
  <c r="H17" i="18"/>
  <c r="H16" i="18"/>
  <c r="H15" i="18"/>
  <c r="J14" i="18"/>
  <c r="I14" i="18"/>
  <c r="H14" i="18"/>
  <c r="J13" i="18"/>
  <c r="I13" i="18"/>
  <c r="H13" i="18"/>
  <c r="J12" i="18"/>
  <c r="I12" i="18"/>
  <c r="H12" i="18"/>
  <c r="J11" i="18"/>
  <c r="I11" i="18"/>
  <c r="H11" i="18"/>
  <c r="H10" i="18"/>
  <c r="J9" i="18"/>
  <c r="I9" i="18"/>
  <c r="H9" i="18"/>
  <c r="H8" i="18"/>
  <c r="J7" i="18"/>
  <c r="I7" i="18"/>
  <c r="H7" i="18"/>
  <c r="E20" i="18"/>
  <c r="E19" i="18"/>
  <c r="E17" i="18"/>
  <c r="E14" i="18"/>
  <c r="E13" i="18"/>
  <c r="E12" i="18"/>
  <c r="E11" i="18"/>
  <c r="E9" i="18"/>
  <c r="E7" i="18"/>
  <c r="K19" i="18" l="1"/>
  <c r="K7" i="18"/>
  <c r="K9" i="18"/>
  <c r="K11" i="18"/>
  <c r="K13" i="18"/>
  <c r="K12" i="18"/>
  <c r="K14" i="18"/>
  <c r="K20" i="18"/>
</calcChain>
</file>

<file path=xl/sharedStrings.xml><?xml version="1.0" encoding="utf-8"?>
<sst xmlns="http://schemas.openxmlformats.org/spreadsheetml/2006/main" count="55" uniqueCount="24">
  <si>
    <t>Media (euros)</t>
  </si>
  <si>
    <t>-</t>
  </si>
  <si>
    <t xml:space="preserve">       4.1. Régimen general</t>
  </si>
  <si>
    <t xml:space="preserve">       4.2. Cónyuges</t>
  </si>
  <si>
    <t xml:space="preserve">       4.4. Deportistas profesionales </t>
  </si>
  <si>
    <t>Declaraciones</t>
  </si>
  <si>
    <t xml:space="preserve">   GENERAL</t>
  </si>
  <si>
    <t xml:space="preserve">   DEL AHORRO</t>
  </si>
  <si>
    <t xml:space="preserve"> 1. BASE IMPONIBLE</t>
  </si>
  <si>
    <t xml:space="preserve"> 8. BASE LIQUIDABLE (8)=(1)-(2)-(3)-(4)-(5)-(6)-(7)</t>
  </si>
  <si>
    <t xml:space="preserve"> 2. Reducción por tributación conjunta</t>
  </si>
  <si>
    <t>(*) Incluye: planes de pensiones, mutualidades de previsión social, planes de previsión asegurados, planes de previsión social empresarial y seguros privados que cubran exclusivamente el riesgo de dependencia severa o de gran dependencia.</t>
  </si>
  <si>
    <t>Variable</t>
  </si>
  <si>
    <t>Tasa de variación</t>
  </si>
  <si>
    <t>Importe (millones de euros)</t>
  </si>
  <si>
    <t>Cuadro 24</t>
  </si>
  <si>
    <t>7. Compensaciones bases liquidables negativas ejercicios anteriores</t>
  </si>
  <si>
    <t xml:space="preserve"> 3. Reducción por aportaciones a patrimonios protegidos de personas con discapacidad</t>
  </si>
  <si>
    <r>
      <t xml:space="preserve"> 4. Reducciones por aportaciones y contribuciones a sistemas previsión social</t>
    </r>
    <r>
      <rPr>
        <vertAlign val="superscript"/>
        <sz val="10"/>
        <rFont val="Times New Roman"/>
        <family val="1"/>
      </rPr>
      <t>(*)</t>
    </r>
  </si>
  <si>
    <t xml:space="preserve"> 5. Reducción por pensiones compensatorias y anualidades por alimentos</t>
  </si>
  <si>
    <t>6. Reducción por cuotas de afiliación y aportaciones a partidos políticos</t>
  </si>
  <si>
    <t>Fuente: AEAT</t>
  </si>
  <si>
    <t xml:space="preserve">       4.3. Personas con discapacidad</t>
  </si>
  <si>
    <t>DETERMINACIÓN DE LA BASE LIQUIDABLE. IRPF 2013 Y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</si>
</sst>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%"/>
    <numFmt numFmtId="165" formatCode="#,##0.0"/>
    <numFmt numFmtId="166" formatCode="&quot;  &quot;#,##0&quot;  &quot;;&quot;  &quot;\-#,##0&quot;  &quot;"/>
    <numFmt numFmtId="167" formatCode="&quot; &quot;@"/>
    <numFmt numFmtId="168" formatCode="&quot;  &quot;#,##0.0&quot;  &quot;;&quot;  &quot;\-#,##0.0&quot;  &quot;"/>
  </numFmts>
  <fonts count="11" x14ac:knownFonts="1">
    <font>
      <sz val="10"/>
      <name val="Arial"/>
    </font>
    <font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vertAlign val="superscript"/>
      <sz val="10"/>
      <name val="Times New Roman"/>
      <family val="1"/>
    </font>
    <font>
      <i/>
      <sz val="10"/>
      <name val="Times New Roman"/>
      <family val="1"/>
    </font>
    <font>
      <i/>
      <sz val="9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61">
    <xf numFmtId="0" fontId="0" fillId="0" borderId="0" xfId="0"/>
    <xf numFmtId="3" fontId="0" fillId="0" borderId="0" xfId="0" applyNumberFormat="1"/>
    <xf numFmtId="10" fontId="0" fillId="0" borderId="0" xfId="0" applyNumberFormat="1"/>
    <xf numFmtId="0" fontId="2" fillId="0" borderId="0" xfId="0" applyFont="1"/>
    <xf numFmtId="165" fontId="0" fillId="0" borderId="0" xfId="0" applyNumberFormat="1"/>
    <xf numFmtId="4" fontId="3" fillId="0" borderId="0" xfId="0" applyNumberFormat="1" applyFont="1"/>
    <xf numFmtId="49" fontId="5" fillId="2" borderId="2" xfId="0" applyNumberFormat="1" applyFont="1" applyFill="1" applyBorder="1" applyAlignment="1">
      <alignment horizontal="left" vertical="center" wrapText="1"/>
    </xf>
    <xf numFmtId="166" fontId="5" fillId="2" borderId="3" xfId="0" applyNumberFormat="1" applyFont="1" applyFill="1" applyBorder="1" applyAlignment="1">
      <alignment horizontal="right" vertical="center"/>
    </xf>
    <xf numFmtId="166" fontId="5" fillId="2" borderId="4" xfId="0" applyNumberFormat="1" applyFont="1" applyFill="1" applyBorder="1" applyAlignment="1">
      <alignment horizontal="right" vertical="center"/>
    </xf>
    <xf numFmtId="0" fontId="4" fillId="0" borderId="2" xfId="0" applyFont="1" applyBorder="1" applyAlignment="1">
      <alignment vertical="center"/>
    </xf>
    <xf numFmtId="166" fontId="4" fillId="2" borderId="5" xfId="0" applyNumberFormat="1" applyFont="1" applyFill="1" applyBorder="1" applyAlignment="1">
      <alignment horizontal="right" vertical="center"/>
    </xf>
    <xf numFmtId="166" fontId="4" fillId="2" borderId="4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left" vertical="center" wrapText="1"/>
    </xf>
    <xf numFmtId="167" fontId="7" fillId="2" borderId="2" xfId="0" quotePrefix="1" applyNumberFormat="1" applyFont="1" applyFill="1" applyBorder="1" applyAlignment="1">
      <alignment horizontal="left" vertical="center" wrapText="1"/>
    </xf>
    <xf numFmtId="166" fontId="7" fillId="2" borderId="5" xfId="0" applyNumberFormat="1" applyFont="1" applyFill="1" applyBorder="1" applyAlignment="1">
      <alignment horizontal="right" vertical="center"/>
    </xf>
    <xf numFmtId="166" fontId="7" fillId="2" borderId="4" xfId="0" applyNumberFormat="1" applyFont="1" applyFill="1" applyBorder="1" applyAlignment="1">
      <alignment horizontal="right" vertical="center"/>
    </xf>
    <xf numFmtId="167" fontId="4" fillId="2" borderId="2" xfId="0" applyNumberFormat="1" applyFont="1" applyFill="1" applyBorder="1" applyAlignment="1">
      <alignment horizontal="left" vertical="center" wrapText="1"/>
    </xf>
    <xf numFmtId="0" fontId="5" fillId="0" borderId="2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166" fontId="4" fillId="2" borderId="7" xfId="0" applyNumberFormat="1" applyFont="1" applyFill="1" applyBorder="1" applyAlignment="1">
      <alignment horizontal="right" vertical="center"/>
    </xf>
    <xf numFmtId="166" fontId="4" fillId="2" borderId="8" xfId="0" applyNumberFormat="1" applyFont="1" applyFill="1" applyBorder="1" applyAlignment="1">
      <alignment horizontal="right" vertical="center"/>
    </xf>
    <xf numFmtId="0" fontId="4" fillId="0" borderId="0" xfId="0" applyFont="1"/>
    <xf numFmtId="165" fontId="4" fillId="0" borderId="0" xfId="1" applyNumberFormat="1" applyFont="1"/>
    <xf numFmtId="10" fontId="4" fillId="0" borderId="0" xfId="0" applyNumberFormat="1" applyFont="1"/>
    <xf numFmtId="168" fontId="5" fillId="2" borderId="4" xfId="0" applyNumberFormat="1" applyFont="1" applyFill="1" applyBorder="1" applyAlignment="1">
      <alignment horizontal="right" vertical="center"/>
    </xf>
    <xf numFmtId="168" fontId="4" fillId="2" borderId="4" xfId="0" applyNumberFormat="1" applyFont="1" applyFill="1" applyBorder="1" applyAlignment="1">
      <alignment horizontal="right" vertical="center"/>
    </xf>
    <xf numFmtId="168" fontId="7" fillId="2" borderId="4" xfId="0" applyNumberFormat="1" applyFont="1" applyFill="1" applyBorder="1" applyAlignment="1">
      <alignment horizontal="right" vertical="center"/>
    </xf>
    <xf numFmtId="168" fontId="4" fillId="2" borderId="8" xfId="0" applyNumberFormat="1" applyFont="1" applyFill="1" applyBorder="1" applyAlignment="1">
      <alignment horizontal="right" vertical="center"/>
    </xf>
    <xf numFmtId="164" fontId="5" fillId="2" borderId="3" xfId="1" applyNumberFormat="1" applyFont="1" applyFill="1" applyBorder="1" applyAlignment="1">
      <alignment horizontal="right" vertical="center" indent="1"/>
    </xf>
    <xf numFmtId="164" fontId="4" fillId="2" borderId="5" xfId="1" applyNumberFormat="1" applyFont="1" applyFill="1" applyBorder="1" applyAlignment="1">
      <alignment horizontal="right" vertical="center" indent="1"/>
    </xf>
    <xf numFmtId="164" fontId="7" fillId="2" borderId="5" xfId="1" applyNumberFormat="1" applyFont="1" applyFill="1" applyBorder="1" applyAlignment="1">
      <alignment horizontal="right" vertical="center" indent="1"/>
    </xf>
    <xf numFmtId="164" fontId="4" fillId="2" borderId="7" xfId="1" applyNumberFormat="1" applyFont="1" applyFill="1" applyBorder="1" applyAlignment="1">
      <alignment horizontal="right" vertical="center" indent="1"/>
    </xf>
    <xf numFmtId="164" fontId="4" fillId="2" borderId="5" xfId="1" quotePrefix="1" applyNumberFormat="1" applyFont="1" applyFill="1" applyBorder="1" applyAlignment="1">
      <alignment horizontal="right" vertical="center" indent="2"/>
    </xf>
    <xf numFmtId="164" fontId="4" fillId="2" borderId="5" xfId="0" applyNumberFormat="1" applyFont="1" applyFill="1" applyBorder="1" applyAlignment="1">
      <alignment horizontal="right" vertical="center" indent="2"/>
    </xf>
    <xf numFmtId="164" fontId="5" fillId="2" borderId="5" xfId="0" applyNumberFormat="1" applyFont="1" applyFill="1" applyBorder="1" applyAlignment="1">
      <alignment horizontal="right" vertical="center" indent="2"/>
    </xf>
    <xf numFmtId="166" fontId="4" fillId="2" borderId="5" xfId="0" quotePrefix="1" applyNumberFormat="1" applyFont="1" applyFill="1" applyBorder="1" applyAlignment="1">
      <alignment horizontal="right" vertical="center" indent="2"/>
    </xf>
    <xf numFmtId="166" fontId="5" fillId="2" borderId="4" xfId="0" applyNumberFormat="1" applyFont="1" applyFill="1" applyBorder="1" applyAlignment="1">
      <alignment horizontal="right" vertical="center" indent="2"/>
    </xf>
    <xf numFmtId="166" fontId="4" fillId="2" borderId="4" xfId="0" applyNumberFormat="1" applyFont="1" applyFill="1" applyBorder="1" applyAlignment="1">
      <alignment horizontal="right" vertical="center" indent="2"/>
    </xf>
    <xf numFmtId="166" fontId="4" fillId="2" borderId="5" xfId="0" applyNumberFormat="1" applyFont="1" applyFill="1" applyBorder="1" applyAlignment="1">
      <alignment horizontal="right" vertical="center" indent="2"/>
    </xf>
    <xf numFmtId="166" fontId="5" fillId="2" borderId="5" xfId="0" applyNumberFormat="1" applyFont="1" applyFill="1" applyBorder="1" applyAlignment="1">
      <alignment horizontal="right" vertical="center" indent="2"/>
    </xf>
    <xf numFmtId="0" fontId="8" fillId="0" borderId="0" xfId="0" applyFont="1" applyAlignment="1">
      <alignment vertical="center"/>
    </xf>
    <xf numFmtId="164" fontId="5" fillId="2" borderId="5" xfId="1" applyNumberFormat="1" applyFont="1" applyFill="1" applyBorder="1" applyAlignment="1">
      <alignment horizontal="right" vertical="center" indent="1"/>
    </xf>
    <xf numFmtId="0" fontId="5" fillId="4" borderId="9" xfId="0" applyFont="1" applyFill="1" applyBorder="1" applyAlignment="1">
      <alignment horizontal="center" vertical="center" wrapText="1"/>
    </xf>
    <xf numFmtId="1" fontId="5" fillId="4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vertical="center"/>
    </xf>
    <xf numFmtId="166" fontId="4" fillId="2" borderId="0" xfId="0" applyNumberFormat="1" applyFont="1" applyFill="1" applyBorder="1" applyAlignment="1">
      <alignment horizontal="right" vertical="center"/>
    </xf>
    <xf numFmtId="164" fontId="4" fillId="2" borderId="0" xfId="1" applyNumberFormat="1" applyFont="1" applyFill="1" applyBorder="1" applyAlignment="1">
      <alignment horizontal="right" vertical="center" indent="1"/>
    </xf>
    <xf numFmtId="168" fontId="4" fillId="2" borderId="0" xfId="0" applyNumberFormat="1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justify"/>
    </xf>
    <xf numFmtId="0" fontId="4" fillId="0" borderId="14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9" fillId="0" borderId="11" xfId="0" applyFont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A0A0A0"/>
      <rgbColor rgb="00E6E6E6"/>
      <rgbColor rgb="00BEBEBE"/>
      <rgbColor rgb="00A0A0A0"/>
      <rgbColor rgb="00A6CAF0"/>
      <rgbColor rgb="00DD9CB3"/>
      <rgbColor rgb="00B38FEE"/>
      <rgbColor rgb="00E3E3E3"/>
      <rgbColor rgb="002A6FF9"/>
      <rgbColor rgb="003FB8CD"/>
      <rgbColor rgb="00488436"/>
      <rgbColor rgb="00958C41"/>
      <rgbColor rgb="008E5E42"/>
      <rgbColor rgb="00A0627A"/>
      <rgbColor rgb="00624FAC"/>
      <rgbColor rgb="00969696"/>
      <rgbColor rgb="001D2FBE"/>
      <rgbColor rgb="00286676"/>
      <rgbColor rgb="00004500"/>
      <rgbColor rgb="00453E01"/>
      <rgbColor rgb="006A2813"/>
      <rgbColor rgb="0085396A"/>
      <rgbColor rgb="004A3285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L46"/>
  <sheetViews>
    <sheetView showGridLines="0" showRowColHeaders="0" tabSelected="1" zoomScale="90" zoomScaleNormal="90" workbookViewId="0">
      <selection activeCell="B2" sqref="B2:K2"/>
    </sheetView>
  </sheetViews>
  <sheetFormatPr baseColWidth="10" defaultRowHeight="12.75" x14ac:dyDescent="0.2"/>
  <cols>
    <col min="1" max="1" width="2.7109375" customWidth="1"/>
    <col min="2" max="2" width="68.7109375" customWidth="1"/>
    <col min="3" max="4" width="13.7109375" customWidth="1"/>
    <col min="5" max="5" width="11.7109375" customWidth="1"/>
    <col min="6" max="7" width="13.7109375" style="1" customWidth="1"/>
    <col min="8" max="8" width="11.7109375" style="1" customWidth="1"/>
    <col min="9" max="11" width="11.7109375" style="2" customWidth="1"/>
  </cols>
  <sheetData>
    <row r="2" spans="2:12" x14ac:dyDescent="0.2">
      <c r="B2" s="50" t="s">
        <v>15</v>
      </c>
      <c r="C2" s="51"/>
      <c r="D2" s="51"/>
      <c r="E2" s="51"/>
      <c r="F2" s="51"/>
      <c r="G2" s="51"/>
      <c r="H2" s="51"/>
      <c r="I2" s="51"/>
      <c r="J2" s="51"/>
      <c r="K2" s="52"/>
    </row>
    <row r="3" spans="2:12" ht="17.25" customHeight="1" x14ac:dyDescent="0.2">
      <c r="B3" s="59" t="s">
        <v>23</v>
      </c>
      <c r="C3" s="53"/>
      <c r="D3" s="53"/>
      <c r="E3" s="53"/>
      <c r="F3" s="53"/>
      <c r="G3" s="53"/>
      <c r="H3" s="53"/>
      <c r="I3" s="53"/>
      <c r="J3" s="53"/>
      <c r="K3" s="60"/>
    </row>
    <row r="4" spans="2:12" ht="9.75" customHeight="1" x14ac:dyDescent="0.2">
      <c r="B4" s="53"/>
      <c r="C4" s="53"/>
      <c r="D4" s="53"/>
      <c r="E4" s="53"/>
      <c r="F4" s="53"/>
      <c r="G4" s="53"/>
      <c r="H4" s="53"/>
      <c r="I4" s="53"/>
      <c r="J4" s="53"/>
      <c r="K4" s="53"/>
    </row>
    <row r="5" spans="2:12" ht="23.25" customHeight="1" x14ac:dyDescent="0.2">
      <c r="B5" s="54" t="s">
        <v>12</v>
      </c>
      <c r="C5" s="56" t="s">
        <v>5</v>
      </c>
      <c r="D5" s="57"/>
      <c r="E5" s="58"/>
      <c r="F5" s="56" t="s">
        <v>14</v>
      </c>
      <c r="G5" s="57"/>
      <c r="H5" s="58"/>
      <c r="I5" s="56" t="s">
        <v>0</v>
      </c>
      <c r="J5" s="57"/>
      <c r="K5" s="58"/>
    </row>
    <row r="6" spans="2:12" ht="32.25" customHeight="1" x14ac:dyDescent="0.2">
      <c r="B6" s="55"/>
      <c r="C6" s="42">
        <v>2013</v>
      </c>
      <c r="D6" s="42">
        <v>2014</v>
      </c>
      <c r="E6" s="42" t="s">
        <v>13</v>
      </c>
      <c r="F6" s="43">
        <v>2013</v>
      </c>
      <c r="G6" s="43">
        <v>2014</v>
      </c>
      <c r="H6" s="42" t="s">
        <v>13</v>
      </c>
      <c r="I6" s="44">
        <v>2013</v>
      </c>
      <c r="J6" s="44">
        <v>2014</v>
      </c>
      <c r="K6" s="42" t="s">
        <v>13</v>
      </c>
    </row>
    <row r="7" spans="2:12" ht="16.149999999999999" customHeight="1" x14ac:dyDescent="0.2">
      <c r="B7" s="6" t="s">
        <v>8</v>
      </c>
      <c r="C7" s="7">
        <v>19203136</v>
      </c>
      <c r="D7" s="7">
        <v>19359020</v>
      </c>
      <c r="E7" s="28">
        <f>D7/C7-1</f>
        <v>8.1176324533660527E-3</v>
      </c>
      <c r="F7" s="24">
        <v>369950.32549419993</v>
      </c>
      <c r="G7" s="24">
        <v>375044.95632201008</v>
      </c>
      <c r="H7" s="28">
        <f>G7/F7-1</f>
        <v>1.3771121355291349E-2</v>
      </c>
      <c r="I7" s="8">
        <f>F7*10^6/C7</f>
        <v>19265.099486573439</v>
      </c>
      <c r="J7" s="8">
        <f>G7*10^6/D7</f>
        <v>19373.137499832639</v>
      </c>
      <c r="K7" s="28">
        <f>J7/I7-1</f>
        <v>5.607965499191625E-3</v>
      </c>
    </row>
    <row r="8" spans="2:12" ht="17.25" customHeight="1" x14ac:dyDescent="0.2">
      <c r="B8" s="9" t="s">
        <v>10</v>
      </c>
      <c r="C8" s="38" t="s">
        <v>1</v>
      </c>
      <c r="D8" s="38" t="s">
        <v>1</v>
      </c>
      <c r="E8" s="32" t="s">
        <v>1</v>
      </c>
      <c r="F8" s="25">
        <v>12458.548983029998</v>
      </c>
      <c r="G8" s="25">
        <v>12291.011511910001</v>
      </c>
      <c r="H8" s="29">
        <f t="shared" ref="H8:H20" si="0">G8/F8-1</f>
        <v>-1.3447590995404268E-2</v>
      </c>
      <c r="I8" s="35" t="s">
        <v>1</v>
      </c>
      <c r="J8" s="35" t="s">
        <v>1</v>
      </c>
      <c r="K8" s="32" t="s">
        <v>1</v>
      </c>
    </row>
    <row r="9" spans="2:12" ht="24" customHeight="1" x14ac:dyDescent="0.2">
      <c r="B9" s="9" t="s">
        <v>17</v>
      </c>
      <c r="C9" s="10">
        <v>4230</v>
      </c>
      <c r="D9" s="10">
        <v>4626</v>
      </c>
      <c r="E9" s="29">
        <f t="shared" ref="E9:E20" si="1">D9/C9-1</f>
        <v>9.3617021276595658E-2</v>
      </c>
      <c r="F9" s="25">
        <v>13.668006949999999</v>
      </c>
      <c r="G9" s="25">
        <v>15.960022249999998</v>
      </c>
      <c r="H9" s="29">
        <f t="shared" si="0"/>
        <v>0.16769199111359834</v>
      </c>
      <c r="I9" s="11">
        <f>F9*10^6/C9</f>
        <v>3231.2073167848698</v>
      </c>
      <c r="J9" s="11">
        <f>G9*10^6/D9</f>
        <v>3450.0696606139209</v>
      </c>
      <c r="K9" s="29">
        <f t="shared" ref="K9:K20" si="2">J9/I9-1</f>
        <v>6.7733921835391397E-2</v>
      </c>
    </row>
    <row r="10" spans="2:12" ht="24" customHeight="1" x14ac:dyDescent="0.2">
      <c r="B10" s="12" t="s">
        <v>18</v>
      </c>
      <c r="C10" s="38" t="s">
        <v>1</v>
      </c>
      <c r="D10" s="38" t="s">
        <v>1</v>
      </c>
      <c r="E10" s="33" t="s">
        <v>1</v>
      </c>
      <c r="F10" s="25">
        <v>4764.1935773900013</v>
      </c>
      <c r="G10" s="25">
        <v>5050.1551493099987</v>
      </c>
      <c r="H10" s="29">
        <f t="shared" si="0"/>
        <v>6.0023079934685919E-2</v>
      </c>
      <c r="I10" s="37" t="s">
        <v>1</v>
      </c>
      <c r="J10" s="37" t="s">
        <v>1</v>
      </c>
      <c r="K10" s="33" t="s">
        <v>1</v>
      </c>
    </row>
    <row r="11" spans="2:12" s="3" customFormat="1" ht="16.149999999999999" customHeight="1" x14ac:dyDescent="0.2">
      <c r="B11" s="13" t="s">
        <v>2</v>
      </c>
      <c r="C11" s="14">
        <v>2840146</v>
      </c>
      <c r="D11" s="14">
        <v>2814054</v>
      </c>
      <c r="E11" s="30">
        <f t="shared" si="1"/>
        <v>-9.1868516618511809E-3</v>
      </c>
      <c r="F11" s="26">
        <v>4642.9960450500012</v>
      </c>
      <c r="G11" s="26">
        <v>4939.5179146399987</v>
      </c>
      <c r="H11" s="30">
        <f t="shared" si="0"/>
        <v>6.3864338180112279E-2</v>
      </c>
      <c r="I11" s="15">
        <f>F11*10^6/C11</f>
        <v>1634.773721157293</v>
      </c>
      <c r="J11" s="15">
        <f>G11*10^6/D11</f>
        <v>1755.3031728033643</v>
      </c>
      <c r="K11" s="30">
        <f t="shared" si="2"/>
        <v>7.3728522844584088E-2</v>
      </c>
      <c r="L11"/>
    </row>
    <row r="12" spans="2:12" s="3" customFormat="1" ht="16.149999999999999" customHeight="1" x14ac:dyDescent="0.2">
      <c r="B12" s="13" t="s">
        <v>3</v>
      </c>
      <c r="C12" s="14">
        <v>69796</v>
      </c>
      <c r="D12" s="14">
        <v>58104</v>
      </c>
      <c r="E12" s="30">
        <f t="shared" si="1"/>
        <v>-0.16751676313828878</v>
      </c>
      <c r="F12" s="26">
        <v>77.423836099999974</v>
      </c>
      <c r="G12" s="26">
        <v>68.471056279999985</v>
      </c>
      <c r="H12" s="30">
        <f t="shared" si="0"/>
        <v>-0.11563337947291397</v>
      </c>
      <c r="I12" s="15">
        <f t="shared" ref="I12:J14" si="3">F12*10^6/C12</f>
        <v>1109.2875823829443</v>
      </c>
      <c r="J12" s="15">
        <f t="shared" si="3"/>
        <v>1178.4224197989809</v>
      </c>
      <c r="K12" s="30">
        <f t="shared" si="2"/>
        <v>6.2323637723882941E-2</v>
      </c>
      <c r="L12"/>
    </row>
    <row r="13" spans="2:12" s="3" customFormat="1" ht="16.149999999999999" customHeight="1" x14ac:dyDescent="0.2">
      <c r="B13" s="13" t="s">
        <v>22</v>
      </c>
      <c r="C13" s="14">
        <v>15538</v>
      </c>
      <c r="D13" s="14">
        <v>14346</v>
      </c>
      <c r="E13" s="30">
        <f t="shared" si="1"/>
        <v>-7.6715149954949102E-2</v>
      </c>
      <c r="F13" s="26">
        <v>31.974733260000001</v>
      </c>
      <c r="G13" s="26">
        <v>31.173267929999994</v>
      </c>
      <c r="H13" s="30">
        <f t="shared" si="0"/>
        <v>-2.5065582986508628E-2</v>
      </c>
      <c r="I13" s="15">
        <f t="shared" si="3"/>
        <v>2057.8409872570473</v>
      </c>
      <c r="J13" s="15">
        <f t="shared" si="3"/>
        <v>2172.9588686741945</v>
      </c>
      <c r="K13" s="30">
        <f t="shared" si="2"/>
        <v>5.5941096581320959E-2</v>
      </c>
      <c r="L13"/>
    </row>
    <row r="14" spans="2:12" s="3" customFormat="1" ht="16.149999999999999" customHeight="1" x14ac:dyDescent="0.2">
      <c r="B14" s="13" t="s">
        <v>4</v>
      </c>
      <c r="C14" s="14">
        <v>2821</v>
      </c>
      <c r="D14" s="14">
        <v>2318</v>
      </c>
      <c r="E14" s="30">
        <f t="shared" si="1"/>
        <v>-0.17830556540233955</v>
      </c>
      <c r="F14" s="26">
        <v>11.798962980000001</v>
      </c>
      <c r="G14" s="26">
        <v>10.992910460000001</v>
      </c>
      <c r="H14" s="30">
        <f t="shared" si="0"/>
        <v>-6.8315539371240575E-2</v>
      </c>
      <c r="I14" s="15">
        <f t="shared" si="3"/>
        <v>4182.5462531017374</v>
      </c>
      <c r="J14" s="15">
        <f t="shared" si="3"/>
        <v>4742.4117601380503</v>
      </c>
      <c r="K14" s="30">
        <f t="shared" si="2"/>
        <v>0.13385757697745038</v>
      </c>
      <c r="L14"/>
    </row>
    <row r="15" spans="2:12" ht="23.25" customHeight="1" x14ac:dyDescent="0.2">
      <c r="B15" s="12" t="s">
        <v>19</v>
      </c>
      <c r="C15" s="38" t="s">
        <v>1</v>
      </c>
      <c r="D15" s="38" t="s">
        <v>1</v>
      </c>
      <c r="E15" s="32" t="s">
        <v>1</v>
      </c>
      <c r="F15" s="25">
        <v>455.50758739999986</v>
      </c>
      <c r="G15" s="25">
        <v>447.84536561000004</v>
      </c>
      <c r="H15" s="29">
        <f t="shared" si="0"/>
        <v>-1.6821282459278386E-2</v>
      </c>
      <c r="I15" s="35" t="s">
        <v>1</v>
      </c>
      <c r="J15" s="35" t="s">
        <v>1</v>
      </c>
      <c r="K15" s="32" t="s">
        <v>1</v>
      </c>
    </row>
    <row r="16" spans="2:12" ht="19.5" customHeight="1" x14ac:dyDescent="0.2">
      <c r="B16" s="16" t="s">
        <v>20</v>
      </c>
      <c r="C16" s="38" t="s">
        <v>1</v>
      </c>
      <c r="D16" s="38" t="s">
        <v>1</v>
      </c>
      <c r="E16" s="32" t="s">
        <v>1</v>
      </c>
      <c r="F16" s="25">
        <v>13.85945504</v>
      </c>
      <c r="G16" s="25">
        <v>14.5861619</v>
      </c>
      <c r="H16" s="29">
        <f t="shared" si="0"/>
        <v>5.2434014028880593E-2</v>
      </c>
      <c r="I16" s="35" t="s">
        <v>1</v>
      </c>
      <c r="J16" s="35" t="s">
        <v>1</v>
      </c>
      <c r="K16" s="32" t="s">
        <v>1</v>
      </c>
    </row>
    <row r="17" spans="2:11" ht="21" customHeight="1" x14ac:dyDescent="0.2">
      <c r="B17" s="16" t="s">
        <v>16</v>
      </c>
      <c r="C17" s="10">
        <v>46340</v>
      </c>
      <c r="D17" s="10">
        <v>50711</v>
      </c>
      <c r="E17" s="29">
        <f t="shared" si="1"/>
        <v>9.4324557617609051E-2</v>
      </c>
      <c r="F17" s="25">
        <v>238.89728671999993</v>
      </c>
      <c r="G17" s="25">
        <v>247.67333473000011</v>
      </c>
      <c r="H17" s="29">
        <f t="shared" si="0"/>
        <v>3.6735653763561471E-2</v>
      </c>
      <c r="I17" s="11">
        <f>F17*10^6/C17</f>
        <v>5155.3147760034517</v>
      </c>
      <c r="J17" s="11">
        <f>G17*10^6/D17</f>
        <v>4884.0159872611484</v>
      </c>
      <c r="K17" s="29">
        <f t="shared" si="2"/>
        <v>-5.2625067630229561E-2</v>
      </c>
    </row>
    <row r="18" spans="2:11" ht="21" customHeight="1" x14ac:dyDescent="0.2">
      <c r="B18" s="17" t="s">
        <v>9</v>
      </c>
      <c r="C18" s="39" t="s">
        <v>1</v>
      </c>
      <c r="D18" s="39" t="s">
        <v>1</v>
      </c>
      <c r="E18" s="34" t="s">
        <v>1</v>
      </c>
      <c r="F18" s="24">
        <v>352005.65059767006</v>
      </c>
      <c r="G18" s="24">
        <v>356977.72477630025</v>
      </c>
      <c r="H18" s="41">
        <f t="shared" si="0"/>
        <v>1.4124983988717643E-2</v>
      </c>
      <c r="I18" s="36" t="s">
        <v>1</v>
      </c>
      <c r="J18" s="36" t="s">
        <v>1</v>
      </c>
      <c r="K18" s="34" t="s">
        <v>1</v>
      </c>
    </row>
    <row r="19" spans="2:11" ht="17.25" customHeight="1" x14ac:dyDescent="0.2">
      <c r="B19" s="9" t="s">
        <v>6</v>
      </c>
      <c r="C19" s="10">
        <v>18140875</v>
      </c>
      <c r="D19" s="10">
        <v>18333655</v>
      </c>
      <c r="E19" s="29">
        <f t="shared" si="1"/>
        <v>1.0626830293467115E-2</v>
      </c>
      <c r="F19" s="25">
        <v>327003.27950545005</v>
      </c>
      <c r="G19" s="25">
        <v>331991.66176993027</v>
      </c>
      <c r="H19" s="29">
        <f t="shared" si="0"/>
        <v>1.5254838642672075E-2</v>
      </c>
      <c r="I19" s="11">
        <f>F19*10^6/C19</f>
        <v>18025.772158479129</v>
      </c>
      <c r="J19" s="11">
        <f>G19*10^6/D19</f>
        <v>18108.31837786466</v>
      </c>
      <c r="K19" s="29">
        <f t="shared" si="2"/>
        <v>4.5793444330595179E-3</v>
      </c>
    </row>
    <row r="20" spans="2:11" ht="17.25" customHeight="1" x14ac:dyDescent="0.2">
      <c r="B20" s="18" t="s">
        <v>7</v>
      </c>
      <c r="C20" s="19">
        <v>12529300</v>
      </c>
      <c r="D20" s="19">
        <v>12207129</v>
      </c>
      <c r="E20" s="31">
        <f t="shared" si="1"/>
        <v>-2.5713407772182006E-2</v>
      </c>
      <c r="F20" s="27">
        <v>25002.371092219997</v>
      </c>
      <c r="G20" s="27">
        <v>24986.063006369994</v>
      </c>
      <c r="H20" s="31">
        <f t="shared" si="0"/>
        <v>-6.5226157110664928E-4</v>
      </c>
      <c r="I20" s="20">
        <f>F20*10^6/C20</f>
        <v>1995.5122067649427</v>
      </c>
      <c r="J20" s="20">
        <f>G20*10^6/D20</f>
        <v>2046.8418910269561</v>
      </c>
      <c r="K20" s="31">
        <f t="shared" si="2"/>
        <v>2.5722560898400859E-2</v>
      </c>
    </row>
    <row r="21" spans="2:11" ht="3" customHeight="1" x14ac:dyDescent="0.2">
      <c r="B21" s="45"/>
      <c r="C21" s="46"/>
      <c r="D21" s="46"/>
      <c r="E21" s="47"/>
      <c r="F21" s="48"/>
      <c r="G21" s="48"/>
      <c r="H21" s="47"/>
      <c r="I21" s="46"/>
      <c r="J21" s="46"/>
      <c r="K21" s="47"/>
    </row>
    <row r="22" spans="2:11" ht="15" customHeight="1" x14ac:dyDescent="0.2">
      <c r="B22" s="49" t="s">
        <v>11</v>
      </c>
      <c r="C22" s="49"/>
      <c r="D22" s="49"/>
      <c r="E22" s="49"/>
      <c r="F22" s="49"/>
      <c r="G22" s="49"/>
      <c r="H22" s="49"/>
      <c r="I22" s="49"/>
      <c r="J22" s="49"/>
      <c r="K22" s="49"/>
    </row>
    <row r="23" spans="2:11" ht="15" customHeight="1" x14ac:dyDescent="0.2">
      <c r="B23" s="40" t="s">
        <v>21</v>
      </c>
      <c r="C23" s="21"/>
      <c r="D23" s="21"/>
      <c r="E23" s="21"/>
      <c r="F23" s="22"/>
      <c r="G23" s="22"/>
      <c r="H23" s="22"/>
      <c r="I23" s="23"/>
      <c r="J23" s="23"/>
      <c r="K23" s="23"/>
    </row>
    <row r="25" spans="2:11" x14ac:dyDescent="0.2">
      <c r="F25" s="4"/>
      <c r="G25" s="4"/>
    </row>
    <row r="29" spans="2:11" x14ac:dyDescent="0.2">
      <c r="F29" s="4"/>
      <c r="G29" s="4"/>
      <c r="H29" s="4"/>
    </row>
    <row r="30" spans="2:11" x14ac:dyDescent="0.2">
      <c r="C30" s="1"/>
      <c r="D30" s="1"/>
      <c r="E30" s="1"/>
      <c r="F30" s="4"/>
      <c r="G30" s="4"/>
      <c r="H30" s="4"/>
    </row>
    <row r="32" spans="2:11" x14ac:dyDescent="0.2">
      <c r="F32" s="4"/>
      <c r="G32" s="4"/>
      <c r="H32" s="4"/>
    </row>
    <row r="33" spans="3:8" x14ac:dyDescent="0.2">
      <c r="F33" s="4"/>
      <c r="G33" s="4"/>
      <c r="H33" s="4"/>
    </row>
    <row r="37" spans="3:8" x14ac:dyDescent="0.2">
      <c r="C37" s="5"/>
      <c r="D37" s="5"/>
      <c r="E37" s="5"/>
    </row>
    <row r="38" spans="3:8" x14ac:dyDescent="0.2">
      <c r="C38" s="5"/>
      <c r="D38" s="5"/>
      <c r="E38" s="5"/>
    </row>
    <row r="39" spans="3:8" x14ac:dyDescent="0.2">
      <c r="C39" s="5"/>
      <c r="D39" s="5"/>
      <c r="E39" s="5"/>
    </row>
    <row r="40" spans="3:8" x14ac:dyDescent="0.2">
      <c r="C40" s="5"/>
      <c r="D40" s="5"/>
      <c r="E40" s="5"/>
    </row>
    <row r="41" spans="3:8" x14ac:dyDescent="0.2">
      <c r="C41" s="5"/>
      <c r="D41" s="5"/>
      <c r="E41" s="5"/>
    </row>
    <row r="42" spans="3:8" x14ac:dyDescent="0.2">
      <c r="C42" s="5"/>
      <c r="D42" s="5"/>
      <c r="E42" s="5"/>
    </row>
    <row r="43" spans="3:8" x14ac:dyDescent="0.2">
      <c r="C43" s="5"/>
      <c r="D43" s="5"/>
      <c r="E43" s="5"/>
    </row>
    <row r="44" spans="3:8" x14ac:dyDescent="0.2">
      <c r="C44" s="5"/>
      <c r="D44" s="5"/>
      <c r="E44" s="5"/>
    </row>
    <row r="46" spans="3:8" x14ac:dyDescent="0.2">
      <c r="C46" s="5"/>
      <c r="D46" s="5"/>
      <c r="E46" s="5"/>
    </row>
  </sheetData>
  <mergeCells count="8">
    <mergeCell ref="B22:K22"/>
    <mergeCell ref="B2:K2"/>
    <mergeCell ref="B4:K4"/>
    <mergeCell ref="B5:B6"/>
    <mergeCell ref="C5:E5"/>
    <mergeCell ref="F5:H5"/>
    <mergeCell ref="I5:K5"/>
    <mergeCell ref="B3:K3"/>
  </mergeCells>
  <phoneticPr fontId="3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7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24</vt:lpstr>
      <vt:lpstr>'Cuadro 24'!Área_de_impresión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 - burpinan</dc:creator>
  <cp:lastModifiedBy>DGTributos</cp:lastModifiedBy>
  <cp:lastPrinted>2015-12-14T11:07:37Z</cp:lastPrinted>
  <dcterms:created xsi:type="dcterms:W3CDTF">1998-06-19T14:16:51Z</dcterms:created>
  <dcterms:modified xsi:type="dcterms:W3CDTF">2017-06-15T07:44:32Z</dcterms:modified>
</cp:coreProperties>
</file>