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25" sheetId="17" r:id="rId1"/>
  </sheets>
  <definedNames>
    <definedName name="_xlnm.Print_Area" localSheetId="0">'Cuadro 25'!$B$2:$E$56</definedName>
  </definedNames>
  <calcPr calcId="145621"/>
</workbook>
</file>

<file path=xl/calcChain.xml><?xml version="1.0" encoding="utf-8"?>
<calcChain xmlns="http://schemas.openxmlformats.org/spreadsheetml/2006/main">
  <c r="D7" i="17" l="1"/>
  <c r="E7" i="17" s="1"/>
  <c r="D8" i="17" l="1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E8" i="17" l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<sst xmlns="http://schemas.openxmlformats.org/spreadsheetml/2006/main" count="57" uniqueCount="57">
  <si>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</si>
  <si>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</si>
  <si>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</si>
  <si>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</si>
  <si>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</si>
  <si>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</si>
  <si>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</si>
  <si>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</si>
  <si>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</si>
  <si>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</si>
  <si>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</si>
  <si>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</si>
  <si>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</si>
  <si>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</si>
  <si>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</si>
  <si>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</si>
  <si>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</si>
  <si>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</si>
  <si>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</si>
  <si>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</si>
  <si>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</si>
  <si>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</si>
  <si>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</si>
  <si>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</si>
  <si>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</si>
  <si>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</si>
  <si>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</si>
  <si>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</si>
  <si>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</si>
  <si>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</si>
  <si>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</si>
  <si>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</si>
  <si>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</si>
  <si>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</si>
  <si>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</si>
  <si>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</si>
  <si>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</si>
  <si>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</si>
  <si>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</si>
  <si>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</si>
  <si>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</si>
  <si>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</si>
  <si>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</si>
  <si>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</si>
  <si>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</si>
  <si>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</si>
  <si>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</si>
  <si>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</si>
  <si>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</si>
  <si>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</si>
  <si>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</si>
  <si>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</si>
  <si>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</si>
  <si>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</si>
  <si>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</si>
  <si>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Fuente: AEAT</t>
  </si>
  <si>
    <t>DISTRIBUCIÓN DE LA REDUCCIÓN POR TRIBUTACIÓN CONJUNTA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</si>
</sst>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\ \ "/>
  </numFmts>
  <fonts count="4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top" wrapTex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 indent="3"/>
    </xf>
    <xf numFmtId="9" fontId="2" fillId="3" borderId="0" xfId="0" applyNumberFormat="1" applyFont="1" applyFill="1" applyBorder="1" applyAlignment="1">
      <alignment horizontal="right" vertical="center" indent="1"/>
    </xf>
    <xf numFmtId="10" fontId="2" fillId="3" borderId="0" xfId="0" applyNumberFormat="1" applyFont="1" applyFill="1" applyBorder="1" applyAlignment="1">
      <alignment horizontal="right" vertical="center" inden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right" vertical="center" indent="2"/>
    </xf>
    <xf numFmtId="165" fontId="1" fillId="0" borderId="7" xfId="0" applyNumberFormat="1" applyFont="1" applyBorder="1" applyAlignment="1">
      <alignment horizontal="right" vertical="center" indent="2"/>
    </xf>
    <xf numFmtId="165" fontId="1" fillId="0" borderId="18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2"/>
    </xf>
    <xf numFmtId="165" fontId="1" fillId="0" borderId="5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2"/>
    </xf>
    <xf numFmtId="165" fontId="1" fillId="0" borderId="19" xfId="0" applyNumberFormat="1" applyFont="1" applyBorder="1" applyAlignment="1">
      <alignment horizontal="right" vertical="center" indent="2"/>
    </xf>
    <xf numFmtId="9" fontId="2" fillId="2" borderId="9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9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20.28515625" customWidth="1"/>
    <col min="4" max="4" width="14.28515625" customWidth="1"/>
    <col min="5" max="5" width="17" customWidth="1"/>
  </cols>
  <sheetData>
    <row r="2" spans="2:5" ht="15" x14ac:dyDescent="0.25">
      <c r="B2" s="27" t="s">
        <v>50</v>
      </c>
      <c r="C2" s="28"/>
      <c r="D2" s="28"/>
      <c r="E2" s="29"/>
    </row>
    <row r="3" spans="2:5" ht="32.1" customHeight="1" x14ac:dyDescent="0.2">
      <c r="B3" s="24" t="s">
        <v>56</v>
      </c>
      <c r="C3" s="25"/>
      <c r="D3" s="25"/>
      <c r="E3" s="26"/>
    </row>
    <row r="4" spans="2:5" ht="9" customHeight="1" x14ac:dyDescent="0.2">
      <c r="B4" s="19"/>
      <c r="C4" s="19"/>
      <c r="D4" s="19"/>
      <c r="E4" s="19"/>
    </row>
    <row r="5" spans="2:5" ht="27.95" customHeight="1" x14ac:dyDescent="0.2">
      <c r="B5" s="4" t="s">
        <v>54</v>
      </c>
      <c r="C5" s="6" t="s">
        <v>53</v>
      </c>
      <c r="D5" s="30" t="s">
        <v>0</v>
      </c>
      <c r="E5" s="32" t="s">
        <v>1</v>
      </c>
    </row>
    <row r="6" spans="2:5" ht="20.100000000000001" customHeight="1" x14ac:dyDescent="0.2">
      <c r="B6" s="5" t="s">
        <v>51</v>
      </c>
      <c r="C6" s="7" t="s">
        <v>52</v>
      </c>
      <c r="D6" s="31"/>
      <c r="E6" s="33"/>
    </row>
    <row r="7" spans="2:5" ht="16.350000000000001" customHeight="1" x14ac:dyDescent="0.2">
      <c r="B7" s="9" t="s">
        <v>3</v>
      </c>
      <c r="C7" s="14">
        <v>0</v>
      </c>
      <c r="D7" s="38">
        <f>C7/C$54</f>
        <v>0</v>
      </c>
      <c r="E7" s="34">
        <f>D7</f>
        <v>0</v>
      </c>
    </row>
    <row r="8" spans="2:5" ht="16.350000000000001" customHeight="1" x14ac:dyDescent="0.2">
      <c r="B8" s="10" t="s">
        <v>4</v>
      </c>
      <c r="C8" s="15">
        <v>93.348519570000008</v>
      </c>
      <c r="D8" s="39">
        <f t="shared" ref="D8:D54" si="0">C8/C$54</f>
        <v>7.594860641009506E-3</v>
      </c>
      <c r="E8" s="35">
        <f t="shared" ref="E8:E53" si="1">D8+E7</f>
        <v>7.594860641009506E-3</v>
      </c>
    </row>
    <row r="9" spans="2:5" ht="16.350000000000001" customHeight="1" x14ac:dyDescent="0.2">
      <c r="B9" s="10" t="s">
        <v>5</v>
      </c>
      <c r="C9" s="15">
        <v>227.86247692000001</v>
      </c>
      <c r="D9" s="39">
        <f t="shared" si="0"/>
        <v>1.8538952363619632E-2</v>
      </c>
      <c r="E9" s="35">
        <f t="shared" si="1"/>
        <v>2.6133813004629136E-2</v>
      </c>
    </row>
    <row r="10" spans="2:5" ht="16.350000000000001" customHeight="1" x14ac:dyDescent="0.2">
      <c r="B10" s="10" t="s">
        <v>6</v>
      </c>
      <c r="C10" s="15">
        <v>344.24107873000003</v>
      </c>
      <c r="D10" s="39">
        <f t="shared" si="0"/>
        <v>2.8007546685350521E-2</v>
      </c>
      <c r="E10" s="35">
        <f t="shared" si="1"/>
        <v>5.4141359689979657E-2</v>
      </c>
    </row>
    <row r="11" spans="2:5" ht="16.350000000000001" customHeight="1" x14ac:dyDescent="0.2">
      <c r="B11" s="10" t="s">
        <v>7</v>
      </c>
      <c r="C11" s="15">
        <v>396.08658938999997</v>
      </c>
      <c r="D11" s="39">
        <f t="shared" si="0"/>
        <v>3.2225711366895372E-2</v>
      </c>
      <c r="E11" s="35">
        <f t="shared" si="1"/>
        <v>8.6367071056875022E-2</v>
      </c>
    </row>
    <row r="12" spans="2:5" ht="16.350000000000001" customHeight="1" x14ac:dyDescent="0.2">
      <c r="B12" s="11" t="s">
        <v>8</v>
      </c>
      <c r="C12" s="16">
        <v>429.41607796999995</v>
      </c>
      <c r="D12" s="40">
        <f t="shared" si="0"/>
        <v>3.493740751555683E-2</v>
      </c>
      <c r="E12" s="36">
        <f t="shared" si="1"/>
        <v>0.12130447857243185</v>
      </c>
    </row>
    <row r="13" spans="2:5" ht="16.350000000000001" customHeight="1" x14ac:dyDescent="0.2">
      <c r="B13" s="10" t="s">
        <v>9</v>
      </c>
      <c r="C13" s="15">
        <v>627.26518037999995</v>
      </c>
      <c r="D13" s="39">
        <f t="shared" si="0"/>
        <v>5.1034463662504866E-2</v>
      </c>
      <c r="E13" s="35">
        <f t="shared" si="1"/>
        <v>0.1723389422349367</v>
      </c>
    </row>
    <row r="14" spans="2:5" ht="16.350000000000001" customHeight="1" x14ac:dyDescent="0.2">
      <c r="B14" s="10" t="s">
        <v>10</v>
      </c>
      <c r="C14" s="15">
        <v>611.13947388999998</v>
      </c>
      <c r="D14" s="39">
        <f t="shared" si="0"/>
        <v>4.9722471848456518E-2</v>
      </c>
      <c r="E14" s="35">
        <f t="shared" si="1"/>
        <v>0.22206141408339322</v>
      </c>
    </row>
    <row r="15" spans="2:5" ht="16.350000000000001" customHeight="1" x14ac:dyDescent="0.2">
      <c r="B15" s="10" t="s">
        <v>11</v>
      </c>
      <c r="C15" s="15">
        <v>673.75369116000002</v>
      </c>
      <c r="D15" s="39">
        <f t="shared" si="0"/>
        <v>5.4816781394040032E-2</v>
      </c>
      <c r="E15" s="35">
        <f t="shared" si="1"/>
        <v>0.27687819547743325</v>
      </c>
    </row>
    <row r="16" spans="2:5" ht="16.350000000000001" customHeight="1" x14ac:dyDescent="0.2">
      <c r="B16" s="10" t="s">
        <v>12</v>
      </c>
      <c r="C16" s="15">
        <v>713.98088403999998</v>
      </c>
      <c r="D16" s="39">
        <f t="shared" si="0"/>
        <v>5.8089676618409469E-2</v>
      </c>
      <c r="E16" s="35">
        <f t="shared" si="1"/>
        <v>0.33496787209584272</v>
      </c>
    </row>
    <row r="17" spans="2:5" ht="16.350000000000001" customHeight="1" x14ac:dyDescent="0.2">
      <c r="B17" s="10" t="s">
        <v>13</v>
      </c>
      <c r="C17" s="15">
        <v>732.51180956999997</v>
      </c>
      <c r="D17" s="39">
        <f t="shared" si="0"/>
        <v>5.9597357699990389E-2</v>
      </c>
      <c r="E17" s="35">
        <f t="shared" si="1"/>
        <v>0.39456522979583308</v>
      </c>
    </row>
    <row r="18" spans="2:5" ht="16.350000000000001" customHeight="1" x14ac:dyDescent="0.2">
      <c r="B18" s="11" t="s">
        <v>14</v>
      </c>
      <c r="C18" s="16">
        <v>721.46127882000008</v>
      </c>
      <c r="D18" s="40">
        <f t="shared" si="0"/>
        <v>5.8698283548176931E-2</v>
      </c>
      <c r="E18" s="36">
        <f t="shared" si="1"/>
        <v>0.45326351334400999</v>
      </c>
    </row>
    <row r="19" spans="2:5" ht="16.350000000000001" customHeight="1" x14ac:dyDescent="0.2">
      <c r="B19" s="10" t="s">
        <v>15</v>
      </c>
      <c r="C19" s="15">
        <v>700.17102612000008</v>
      </c>
      <c r="D19" s="39">
        <f t="shared" si="0"/>
        <v>5.6966102866434852E-2</v>
      </c>
      <c r="E19" s="35">
        <f t="shared" si="1"/>
        <v>0.51022961621044483</v>
      </c>
    </row>
    <row r="20" spans="2:5" ht="16.350000000000001" customHeight="1" x14ac:dyDescent="0.2">
      <c r="B20" s="10" t="s">
        <v>16</v>
      </c>
      <c r="C20" s="15">
        <v>636.84039213999995</v>
      </c>
      <c r="D20" s="39">
        <f t="shared" si="0"/>
        <v>5.1813505464778149E-2</v>
      </c>
      <c r="E20" s="35">
        <f t="shared" si="1"/>
        <v>0.56204312167522297</v>
      </c>
    </row>
    <row r="21" spans="2:5" ht="16.350000000000001" customHeight="1" x14ac:dyDescent="0.2">
      <c r="B21" s="10" t="s">
        <v>17</v>
      </c>
      <c r="C21" s="15">
        <v>565.52915283000004</v>
      </c>
      <c r="D21" s="39">
        <f t="shared" si="0"/>
        <v>4.6011603868567022E-2</v>
      </c>
      <c r="E21" s="35">
        <f t="shared" si="1"/>
        <v>0.60805472554379003</v>
      </c>
    </row>
    <row r="22" spans="2:5" ht="16.350000000000001" customHeight="1" x14ac:dyDescent="0.2">
      <c r="B22" s="10" t="s">
        <v>18</v>
      </c>
      <c r="C22" s="15">
        <v>490.35553311999996</v>
      </c>
      <c r="D22" s="39">
        <f t="shared" si="0"/>
        <v>3.9895457964940075E-2</v>
      </c>
      <c r="E22" s="35">
        <f t="shared" si="1"/>
        <v>0.64795018350873013</v>
      </c>
    </row>
    <row r="23" spans="2:5" ht="16.350000000000001" customHeight="1" x14ac:dyDescent="0.2">
      <c r="B23" s="10" t="s">
        <v>19</v>
      </c>
      <c r="C23" s="15">
        <v>433.42518699999999</v>
      </c>
      <c r="D23" s="39">
        <f t="shared" si="0"/>
        <v>3.5263589703744935E-2</v>
      </c>
      <c r="E23" s="35">
        <f t="shared" si="1"/>
        <v>0.68321377321247501</v>
      </c>
    </row>
    <row r="24" spans="2:5" ht="16.350000000000001" customHeight="1" x14ac:dyDescent="0.2">
      <c r="B24" s="11" t="s">
        <v>20</v>
      </c>
      <c r="C24" s="16">
        <v>390.03456842999998</v>
      </c>
      <c r="D24" s="40">
        <f t="shared" si="0"/>
        <v>3.1733317315019688E-2</v>
      </c>
      <c r="E24" s="36">
        <f t="shared" si="1"/>
        <v>0.71494709052749472</v>
      </c>
    </row>
    <row r="25" spans="2:5" ht="16.350000000000001" customHeight="1" x14ac:dyDescent="0.2">
      <c r="B25" s="10" t="s">
        <v>21</v>
      </c>
      <c r="C25" s="15">
        <v>345.50996019000002</v>
      </c>
      <c r="D25" s="39">
        <f t="shared" si="0"/>
        <v>2.8110783221966765E-2</v>
      </c>
      <c r="E25" s="35">
        <f t="shared" si="1"/>
        <v>0.74305787374946153</v>
      </c>
    </row>
    <row r="26" spans="2:5" ht="16.350000000000001" customHeight="1" x14ac:dyDescent="0.2">
      <c r="B26" s="10" t="s">
        <v>22</v>
      </c>
      <c r="C26" s="15">
        <v>316.84678578</v>
      </c>
      <c r="D26" s="39">
        <f t="shared" si="0"/>
        <v>2.5778739648317405E-2</v>
      </c>
      <c r="E26" s="35">
        <f t="shared" si="1"/>
        <v>0.76883661339777898</v>
      </c>
    </row>
    <row r="27" spans="2:5" ht="16.350000000000001" customHeight="1" x14ac:dyDescent="0.2">
      <c r="B27" s="10" t="s">
        <v>23</v>
      </c>
      <c r="C27" s="15">
        <v>299.95667319</v>
      </c>
      <c r="D27" s="39">
        <f t="shared" si="0"/>
        <v>2.4404555548527614E-2</v>
      </c>
      <c r="E27" s="35">
        <f t="shared" si="1"/>
        <v>0.79324116894630659</v>
      </c>
    </row>
    <row r="28" spans="2:5" ht="16.350000000000001" customHeight="1" x14ac:dyDescent="0.2">
      <c r="B28" s="10" t="s">
        <v>24</v>
      </c>
      <c r="C28" s="15">
        <v>518.45113508000009</v>
      </c>
      <c r="D28" s="39">
        <f t="shared" si="0"/>
        <v>4.2181323691513957E-2</v>
      </c>
      <c r="E28" s="35">
        <f t="shared" si="1"/>
        <v>0.83542249263782054</v>
      </c>
    </row>
    <row r="29" spans="2:5" ht="16.350000000000001" customHeight="1" x14ac:dyDescent="0.2">
      <c r="B29" s="10" t="s">
        <v>25</v>
      </c>
      <c r="C29" s="15">
        <v>517.40582578999999</v>
      </c>
      <c r="D29" s="39">
        <f t="shared" si="0"/>
        <v>4.2096277046737227E-2</v>
      </c>
      <c r="E29" s="35">
        <f t="shared" si="1"/>
        <v>0.87751876968455778</v>
      </c>
    </row>
    <row r="30" spans="2:5" ht="16.350000000000001" customHeight="1" x14ac:dyDescent="0.2">
      <c r="B30" s="11" t="s">
        <v>26</v>
      </c>
      <c r="C30" s="16">
        <v>307.80454313999996</v>
      </c>
      <c r="D30" s="40">
        <f t="shared" si="0"/>
        <v>2.5043060356890651E-2</v>
      </c>
      <c r="E30" s="36">
        <f t="shared" si="1"/>
        <v>0.90256183004144841</v>
      </c>
    </row>
    <row r="31" spans="2:5" ht="16.350000000000001" customHeight="1" x14ac:dyDescent="0.2">
      <c r="B31" s="10" t="s">
        <v>27</v>
      </c>
      <c r="C31" s="15">
        <v>210.34823011</v>
      </c>
      <c r="D31" s="39">
        <f t="shared" si="0"/>
        <v>1.7113988535945344E-2</v>
      </c>
      <c r="E31" s="35">
        <f t="shared" si="1"/>
        <v>0.91967581857739378</v>
      </c>
    </row>
    <row r="32" spans="2:5" ht="16.350000000000001" customHeight="1" x14ac:dyDescent="0.2">
      <c r="B32" s="10" t="s">
        <v>28</v>
      </c>
      <c r="C32" s="15">
        <v>153.04681503</v>
      </c>
      <c r="D32" s="39">
        <f t="shared" si="0"/>
        <v>1.2451930004434338E-2</v>
      </c>
      <c r="E32" s="35">
        <f t="shared" si="1"/>
        <v>0.93212774858182812</v>
      </c>
    </row>
    <row r="33" spans="2:5" ht="16.350000000000001" customHeight="1" x14ac:dyDescent="0.2">
      <c r="B33" s="10" t="s">
        <v>29</v>
      </c>
      <c r="C33" s="15">
        <v>119.77782565</v>
      </c>
      <c r="D33" s="39">
        <f t="shared" si="0"/>
        <v>9.7451560869449335E-3</v>
      </c>
      <c r="E33" s="35">
        <f t="shared" si="1"/>
        <v>0.94187290466877305</v>
      </c>
    </row>
    <row r="34" spans="2:5" ht="16.350000000000001" customHeight="1" x14ac:dyDescent="0.2">
      <c r="B34" s="10" t="s">
        <v>30</v>
      </c>
      <c r="C34" s="15">
        <v>97.146999999999991</v>
      </c>
      <c r="D34" s="39">
        <f t="shared" si="0"/>
        <v>7.9039060296920618E-3</v>
      </c>
      <c r="E34" s="35">
        <f t="shared" si="1"/>
        <v>0.94977681069846509</v>
      </c>
    </row>
    <row r="35" spans="2:5" ht="16.350000000000001" customHeight="1" x14ac:dyDescent="0.2">
      <c r="B35" s="10" t="s">
        <v>31</v>
      </c>
      <c r="C35" s="15">
        <v>80.944087440000004</v>
      </c>
      <c r="D35" s="39">
        <f t="shared" si="0"/>
        <v>6.5856327090382362E-3</v>
      </c>
      <c r="E35" s="35">
        <f t="shared" si="1"/>
        <v>0.95636244340750332</v>
      </c>
    </row>
    <row r="36" spans="2:5" ht="16.350000000000001" customHeight="1" x14ac:dyDescent="0.2">
      <c r="B36" s="11" t="s">
        <v>32</v>
      </c>
      <c r="C36" s="16">
        <v>66.774520150000001</v>
      </c>
      <c r="D36" s="40">
        <f t="shared" si="0"/>
        <v>5.4327929060432037E-3</v>
      </c>
      <c r="E36" s="36">
        <f t="shared" si="1"/>
        <v>0.96179523631354646</v>
      </c>
    </row>
    <row r="37" spans="2:5" ht="16.350000000000001" customHeight="1" x14ac:dyDescent="0.2">
      <c r="B37" s="10" t="s">
        <v>33</v>
      </c>
      <c r="C37" s="15">
        <v>56.055948059999992</v>
      </c>
      <c r="D37" s="39">
        <f t="shared" si="0"/>
        <v>4.560727000026135E-3</v>
      </c>
      <c r="E37" s="35">
        <f t="shared" si="1"/>
        <v>0.96635596331357265</v>
      </c>
    </row>
    <row r="38" spans="2:5" ht="16.350000000000001" customHeight="1" x14ac:dyDescent="0.2">
      <c r="B38" s="10" t="s">
        <v>34</v>
      </c>
      <c r="C38" s="15">
        <v>85.189324859999985</v>
      </c>
      <c r="D38" s="39">
        <f t="shared" si="0"/>
        <v>6.9310263664997349E-3</v>
      </c>
      <c r="E38" s="35">
        <f t="shared" si="1"/>
        <v>0.97328698968007243</v>
      </c>
    </row>
    <row r="39" spans="2:5" ht="16.350000000000001" customHeight="1" x14ac:dyDescent="0.2">
      <c r="B39" s="10" t="s">
        <v>35</v>
      </c>
      <c r="C39" s="15">
        <v>63.83178084</v>
      </c>
      <c r="D39" s="39">
        <f t="shared" si="0"/>
        <v>5.1933708448769211E-3</v>
      </c>
      <c r="E39" s="35">
        <f t="shared" si="1"/>
        <v>0.97848036052494936</v>
      </c>
    </row>
    <row r="40" spans="2:5" ht="16.350000000000001" customHeight="1" x14ac:dyDescent="0.2">
      <c r="B40" s="10" t="s">
        <v>36</v>
      </c>
      <c r="C40" s="15">
        <v>48.760599140000004</v>
      </c>
      <c r="D40" s="39">
        <f t="shared" si="0"/>
        <v>3.9671754511620902E-3</v>
      </c>
      <c r="E40" s="35">
        <f t="shared" si="1"/>
        <v>0.98244753597611145</v>
      </c>
    </row>
    <row r="41" spans="2:5" ht="16.350000000000001" customHeight="1" x14ac:dyDescent="0.2">
      <c r="B41" s="10" t="s">
        <v>37</v>
      </c>
      <c r="C41" s="15">
        <v>36.571358189999998</v>
      </c>
      <c r="D41" s="39">
        <f t="shared" si="0"/>
        <v>2.9754555314314302E-3</v>
      </c>
      <c r="E41" s="35">
        <f t="shared" si="1"/>
        <v>0.98542299150754287</v>
      </c>
    </row>
    <row r="42" spans="2:5" ht="16.350000000000001" customHeight="1" x14ac:dyDescent="0.2">
      <c r="B42" s="11" t="s">
        <v>38</v>
      </c>
      <c r="C42" s="16">
        <v>28.57111591</v>
      </c>
      <c r="D42" s="40">
        <f t="shared" si="0"/>
        <v>2.3245536693472756E-3</v>
      </c>
      <c r="E42" s="36">
        <f t="shared" si="1"/>
        <v>0.98774754517689012</v>
      </c>
    </row>
    <row r="43" spans="2:5" ht="16.350000000000001" customHeight="1" x14ac:dyDescent="0.2">
      <c r="B43" s="10" t="s">
        <v>39</v>
      </c>
      <c r="C43" s="15">
        <v>21.736536219999998</v>
      </c>
      <c r="D43" s="39">
        <f t="shared" si="0"/>
        <v>1.7684904288745704E-3</v>
      </c>
      <c r="E43" s="35">
        <f t="shared" si="1"/>
        <v>0.98951603560576473</v>
      </c>
    </row>
    <row r="44" spans="2:5" ht="16.350000000000001" customHeight="1" x14ac:dyDescent="0.2">
      <c r="B44" s="10" t="s">
        <v>40</v>
      </c>
      <c r="C44" s="15">
        <v>52.001813049999996</v>
      </c>
      <c r="D44" s="39">
        <f t="shared" si="0"/>
        <v>4.2308814860038324E-3</v>
      </c>
      <c r="E44" s="35">
        <f t="shared" si="1"/>
        <v>0.99374691709176854</v>
      </c>
    </row>
    <row r="45" spans="2:5" ht="16.350000000000001" customHeight="1" x14ac:dyDescent="0.2">
      <c r="B45" s="10" t="s">
        <v>41</v>
      </c>
      <c r="C45" s="15">
        <v>24.71368189</v>
      </c>
      <c r="D45" s="39">
        <f t="shared" si="0"/>
        <v>2.0107118007376707E-3</v>
      </c>
      <c r="E45" s="35">
        <f t="shared" si="1"/>
        <v>0.99575762889250619</v>
      </c>
    </row>
    <row r="46" spans="2:5" ht="16.350000000000001" customHeight="1" x14ac:dyDescent="0.2">
      <c r="B46" s="10" t="s">
        <v>42</v>
      </c>
      <c r="C46" s="15">
        <v>14.385239909999999</v>
      </c>
      <c r="D46" s="39">
        <f t="shared" si="0"/>
        <v>1.1703869853234364E-3</v>
      </c>
      <c r="E46" s="35">
        <f t="shared" si="1"/>
        <v>0.99692801587782964</v>
      </c>
    </row>
    <row r="47" spans="2:5" ht="16.350000000000001" customHeight="1" x14ac:dyDescent="0.2">
      <c r="B47" s="10" t="s">
        <v>43</v>
      </c>
      <c r="C47" s="15">
        <v>9.2298624900000004</v>
      </c>
      <c r="D47" s="39">
        <f t="shared" si="0"/>
        <v>7.5094409284835956E-4</v>
      </c>
      <c r="E47" s="35">
        <f t="shared" si="1"/>
        <v>0.99767895997067801</v>
      </c>
    </row>
    <row r="48" spans="2:5" ht="16.350000000000001" customHeight="1" x14ac:dyDescent="0.2">
      <c r="B48" s="11" t="s">
        <v>44</v>
      </c>
      <c r="C48" s="16">
        <v>6.2787000000000006</v>
      </c>
      <c r="D48" s="40">
        <f t="shared" si="0"/>
        <v>5.1083671949342293E-4</v>
      </c>
      <c r="E48" s="36">
        <f t="shared" si="1"/>
        <v>0.99818979669017138</v>
      </c>
    </row>
    <row r="49" spans="2:5" ht="16.350000000000001" customHeight="1" x14ac:dyDescent="0.2">
      <c r="B49" s="10" t="s">
        <v>45</v>
      </c>
      <c r="C49" s="15">
        <v>4.1495612099999999</v>
      </c>
      <c r="D49" s="39">
        <f t="shared" si="0"/>
        <v>3.3760941530150477E-4</v>
      </c>
      <c r="E49" s="35">
        <f t="shared" si="1"/>
        <v>0.99852740610547286</v>
      </c>
    </row>
    <row r="50" spans="2:5" ht="16.350000000000001" customHeight="1" x14ac:dyDescent="0.2">
      <c r="B50" s="10" t="s">
        <v>46</v>
      </c>
      <c r="C50" s="15">
        <v>9.8541058999999986</v>
      </c>
      <c r="D50" s="39">
        <f t="shared" si="0"/>
        <v>8.0173270446060204E-4</v>
      </c>
      <c r="E50" s="35">
        <f t="shared" si="1"/>
        <v>0.99932913880993346</v>
      </c>
    </row>
    <row r="51" spans="2:5" ht="16.350000000000001" customHeight="1" x14ac:dyDescent="0.2">
      <c r="B51" s="10" t="s">
        <v>47</v>
      </c>
      <c r="C51" s="15">
        <v>3.2238244799999998</v>
      </c>
      <c r="D51" s="39">
        <f t="shared" si="0"/>
        <v>2.6229122614327641E-4</v>
      </c>
      <c r="E51" s="35">
        <f t="shared" si="1"/>
        <v>0.99959143003607676</v>
      </c>
    </row>
    <row r="52" spans="2:5" ht="16.350000000000001" customHeight="1" x14ac:dyDescent="0.2">
      <c r="B52" s="10" t="s">
        <v>48</v>
      </c>
      <c r="C52" s="15">
        <v>1.53998813</v>
      </c>
      <c r="D52" s="39">
        <f t="shared" si="0"/>
        <v>1.2529384815137062E-4</v>
      </c>
      <c r="E52" s="35">
        <f t="shared" si="1"/>
        <v>0.99971672388422816</v>
      </c>
    </row>
    <row r="53" spans="2:5" ht="16.350000000000001" customHeight="1" x14ac:dyDescent="0.2">
      <c r="B53" s="12" t="s">
        <v>49</v>
      </c>
      <c r="C53" s="17">
        <v>3.4817499999999999</v>
      </c>
      <c r="D53" s="41">
        <f t="shared" si="0"/>
        <v>2.83276115771772E-4</v>
      </c>
      <c r="E53" s="37">
        <f t="shared" si="1"/>
        <v>0.99999999999999989</v>
      </c>
    </row>
    <row r="54" spans="2:5" ht="16.350000000000001" customHeight="1" x14ac:dyDescent="0.2">
      <c r="B54" s="13" t="s">
        <v>2</v>
      </c>
      <c r="C54" s="18">
        <v>12291.011511910001</v>
      </c>
      <c r="D54" s="42">
        <f t="shared" si="0"/>
        <v>1</v>
      </c>
      <c r="E54" s="8"/>
    </row>
    <row r="55" spans="2:5" ht="2.25" customHeight="1" x14ac:dyDescent="0.2">
      <c r="B55" s="20"/>
      <c r="C55" s="21"/>
      <c r="D55" s="22"/>
      <c r="E55" s="23"/>
    </row>
    <row r="56" spans="2:5" ht="15" customHeight="1" x14ac:dyDescent="0.25">
      <c r="B56" s="3" t="s">
        <v>55</v>
      </c>
      <c r="C56" s="2"/>
      <c r="D56" s="2"/>
      <c r="E56" s="2"/>
    </row>
    <row r="58" spans="2:5" x14ac:dyDescent="0.2">
      <c r="C58" s="1"/>
      <c r="D58" s="1"/>
    </row>
    <row r="59" spans="2:5" x14ac:dyDescent="0.2">
      <c r="D59" s="1"/>
    </row>
  </sheetData>
  <mergeCells count="4">
    <mergeCell ref="B3:E3"/>
    <mergeCell ref="B2:E2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ignoredErrors>
    <ignoredError sqref="D40:E53 D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2016-11-16T09:52:51Z</cp:lastPrinted>
  <dcterms:created xsi:type="dcterms:W3CDTF">1999-06-25T09:57:13Z</dcterms:created>
  <dcterms:modified xsi:type="dcterms:W3CDTF">2017-06-15T07:45:53Z</dcterms:modified>
</cp:coreProperties>
</file>