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2490" yWindow="525" windowWidth="9630" windowHeight="11190" autoFilterDateGrouping="0"/>
  </bookViews>
  <sheets>
    <sheet name="Cuadro 26" sheetId="2" r:id="rId1"/>
  </sheets>
  <definedNames>
    <definedName name="_xlnm.Print_Area" localSheetId="0">'Cuadro 26'!$B$2:$I$58</definedName>
  </definedNames>
  <calcPr calcId="145621" calcOnSave="0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<sst xmlns="http://schemas.openxmlformats.org/spreadsheetml/2006/main" count="65" uniqueCount="63">
  <si>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</si>
  <si>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</si>
  <si>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</si>
  <si>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</si>
  <si>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</si>
  <si>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</si>
  <si>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</si>
  <si>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</si>
  <si>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</si>
  <si>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</si>
  <si>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</si>
  <si>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</si>
  <si>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</si>
  <si>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</si>
  <si>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</si>
  <si>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</si>
  <si>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</si>
  <si>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</si>
  <si>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</si>
  <si>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</si>
  <si>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</si>
  <si>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</si>
  <si>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</si>
  <si>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</si>
  <si>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</si>
  <si>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</si>
  <si>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</si>
  <si>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</si>
  <si>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</si>
  <si>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</si>
  <si>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</si>
  <si>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</si>
  <si>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</si>
  <si>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</si>
  <si>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</si>
  <si>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</si>
  <si>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</si>
  <si>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</si>
  <si>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</si>
  <si>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</si>
  <si>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</si>
  <si>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</si>
  <si>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</si>
  <si>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</si>
  <si>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</si>
  <si>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</si>
  <si>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</si>
  <si>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</si>
  <si>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</si>
  <si>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</si>
  <si>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</si>
  <si>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</si>
  <si>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</si>
  <si>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</si>
  <si>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</si>
  <si>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</si>
  <si>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</si>
  <si>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</si>
  <si>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</si>
  <si>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</si>
  <si>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</si>
  <si>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Fuente: AEAT</t>
  </si>
  <si>
    <r>
      <t>DISTRIBUCIÓN DE LAS APORTACIONES Y CONTRIBUCIONES A SISTEMAS DE PREVISIÓN 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</si>
</sst>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0" fillId="0" borderId="0" xfId="0" applyNumberFormat="1"/>
    <xf numFmtId="3" fontId="3" fillId="2" borderId="3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4" borderId="7" xfId="0" applyNumberFormat="1" applyFont="1" applyFill="1" applyBorder="1" applyAlignment="1">
      <alignment horizontal="center"/>
    </xf>
    <xf numFmtId="3" fontId="3" fillId="4" borderId="7" xfId="0" applyNumberFormat="1" applyFont="1" applyFill="1" applyBorder="1" applyAlignment="1">
      <alignment horizontal="right" vertical="center" indent="1"/>
    </xf>
    <xf numFmtId="9" fontId="3" fillId="4" borderId="7" xfId="0" applyNumberFormat="1" applyFont="1" applyFill="1" applyBorder="1" applyAlignment="1">
      <alignment horizontal="right" vertical="center" indent="1"/>
    </xf>
    <xf numFmtId="10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justify" vertical="center" wrapText="1" readingOrder="1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2"/>
    </xf>
    <xf numFmtId="3" fontId="2" fillId="3" borderId="9" xfId="0" applyNumberFormat="1" applyFont="1" applyFill="1" applyBorder="1" applyAlignment="1">
      <alignment horizontal="right" vertical="center" indent="2"/>
    </xf>
    <xf numFmtId="3" fontId="2" fillId="3" borderId="17" xfId="0" applyNumberFormat="1" applyFont="1" applyFill="1" applyBorder="1" applyAlignment="1">
      <alignment horizontal="right" vertical="center" indent="2"/>
    </xf>
    <xf numFmtId="3" fontId="2" fillId="3" borderId="11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2"/>
    </xf>
    <xf numFmtId="165" fontId="2" fillId="0" borderId="6" xfId="0" applyNumberFormat="1" applyFont="1" applyFill="1" applyBorder="1" applyAlignment="1">
      <alignment horizontal="right" vertical="center" indent="2"/>
    </xf>
    <xf numFmtId="165" fontId="2" fillId="3" borderId="9" xfId="0" applyNumberFormat="1" applyFont="1" applyFill="1" applyBorder="1" applyAlignment="1">
      <alignment horizontal="right" vertical="center" indent="2"/>
    </xf>
    <xf numFmtId="165" fontId="2" fillId="3" borderId="17" xfId="0" applyNumberFormat="1" applyFont="1" applyFill="1" applyBorder="1" applyAlignment="1">
      <alignment horizontal="right" vertical="center" indent="2"/>
    </xf>
    <xf numFmtId="165" fontId="2" fillId="3" borderId="11" xfId="0" applyNumberFormat="1" applyFont="1" applyFill="1" applyBorder="1" applyAlignment="1">
      <alignment horizontal="right" vertical="center" indent="2"/>
    </xf>
    <xf numFmtId="165" fontId="3" fillId="2" borderId="1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3" sqref="B3:I3"/>
    </sheetView>
  </sheetViews>
  <sheetFormatPr baseColWidth="10" defaultColWidth="9.140625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0.7109375" customWidth="1"/>
  </cols>
  <sheetData>
    <row r="2" spans="2:10" ht="15" x14ac:dyDescent="0.25">
      <c r="B2" s="47" t="s">
        <v>57</v>
      </c>
      <c r="C2" s="48"/>
      <c r="D2" s="48"/>
      <c r="E2" s="48"/>
      <c r="F2" s="48"/>
      <c r="G2" s="48"/>
      <c r="H2" s="48"/>
      <c r="I2" s="49"/>
    </row>
    <row r="3" spans="2:10" ht="33" customHeight="1" x14ac:dyDescent="0.2">
      <c r="B3" s="44" t="s">
        <v>62</v>
      </c>
      <c r="C3" s="45"/>
      <c r="D3" s="45"/>
      <c r="E3" s="45"/>
      <c r="F3" s="45"/>
      <c r="G3" s="45"/>
      <c r="H3" s="45"/>
      <c r="I3" s="46"/>
    </row>
    <row r="4" spans="2:10" ht="9.75" customHeight="1" x14ac:dyDescent="0.2">
      <c r="B4" s="26"/>
      <c r="C4" s="25"/>
      <c r="D4" s="25"/>
      <c r="E4" s="25"/>
      <c r="F4" s="25"/>
      <c r="G4" s="25"/>
      <c r="H4" s="25"/>
      <c r="I4" s="26"/>
    </row>
    <row r="5" spans="2:10" ht="30" customHeight="1" x14ac:dyDescent="0.2">
      <c r="B5" s="27" t="s">
        <v>59</v>
      </c>
      <c r="C5" s="42" t="s">
        <v>54</v>
      </c>
      <c r="D5" s="43"/>
      <c r="E5" s="43"/>
      <c r="F5" s="42" t="s">
        <v>2</v>
      </c>
      <c r="G5" s="43"/>
      <c r="H5" s="43"/>
      <c r="I5" s="28" t="s">
        <v>3</v>
      </c>
    </row>
    <row r="6" spans="2:10" ht="30" customHeight="1" x14ac:dyDescent="0.2">
      <c r="B6" s="29" t="s">
        <v>58</v>
      </c>
      <c r="C6" s="30" t="s">
        <v>1</v>
      </c>
      <c r="D6" s="31" t="s">
        <v>0</v>
      </c>
      <c r="E6" s="31" t="s">
        <v>4</v>
      </c>
      <c r="F6" s="32" t="s">
        <v>56</v>
      </c>
      <c r="G6" s="31" t="s">
        <v>0</v>
      </c>
      <c r="H6" s="33" t="s">
        <v>4</v>
      </c>
      <c r="I6" s="34" t="s">
        <v>6</v>
      </c>
    </row>
    <row r="7" spans="2:10" ht="15.6" customHeight="1" x14ac:dyDescent="0.25">
      <c r="B7" s="6" t="s">
        <v>7</v>
      </c>
      <c r="C7" s="50">
        <v>0</v>
      </c>
      <c r="D7" s="23">
        <f>C7/C$54</f>
        <v>0</v>
      </c>
      <c r="E7" s="23">
        <f>D7</f>
        <v>0</v>
      </c>
      <c r="F7" s="55">
        <v>0</v>
      </c>
      <c r="G7" s="23">
        <f>F7/F$54</f>
        <v>0</v>
      </c>
      <c r="H7" s="24">
        <f>G7</f>
        <v>0</v>
      </c>
      <c r="I7" s="5" t="s">
        <v>55</v>
      </c>
    </row>
    <row r="8" spans="2:10" ht="15.6" customHeight="1" x14ac:dyDescent="0.2">
      <c r="B8" s="7" t="s">
        <v>8</v>
      </c>
      <c r="C8" s="51">
        <v>26238</v>
      </c>
      <c r="D8" s="10">
        <f>C8/C$54</f>
        <v>9.323914892891182E-3</v>
      </c>
      <c r="E8" s="10">
        <f t="shared" ref="E8:E53" si="0">D8+E7</f>
        <v>9.323914892891182E-3</v>
      </c>
      <c r="F8" s="56">
        <v>9.2773471700000005</v>
      </c>
      <c r="G8" s="10">
        <f>F8/F$54</f>
        <v>1.8781887889308629E-3</v>
      </c>
      <c r="H8" s="11">
        <f t="shared" ref="H8:H53" si="1">G8+H7</f>
        <v>1.8781887889308629E-3</v>
      </c>
      <c r="I8" s="12">
        <f>F8*10^6/C8</f>
        <v>353.58438791066391</v>
      </c>
    </row>
    <row r="9" spans="2:10" ht="15.6" customHeight="1" x14ac:dyDescent="0.2">
      <c r="B9" s="7" t="s">
        <v>9</v>
      </c>
      <c r="C9" s="51">
        <v>32540</v>
      </c>
      <c r="D9" s="10">
        <f t="shared" ref="D9:D54" si="2">C9/C$54</f>
        <v>1.1563388620118875E-2</v>
      </c>
      <c r="E9" s="10">
        <f t="shared" si="0"/>
        <v>2.0887303513010057E-2</v>
      </c>
      <c r="F9" s="56">
        <v>17.984005870000001</v>
      </c>
      <c r="G9" s="10">
        <f t="shared" ref="G9:G54" si="3">F9/F$54</f>
        <v>3.6408423212107551E-3</v>
      </c>
      <c r="H9" s="11">
        <f t="shared" si="1"/>
        <v>5.5190311101416178E-3</v>
      </c>
      <c r="I9" s="13">
        <f>F9*10^6/C9</f>
        <v>552.67381284572832</v>
      </c>
    </row>
    <row r="10" spans="2:10" ht="15.6" customHeight="1" x14ac:dyDescent="0.2">
      <c r="B10" s="7" t="s">
        <v>10</v>
      </c>
      <c r="C10" s="51">
        <v>44658</v>
      </c>
      <c r="D10" s="10">
        <f t="shared" si="2"/>
        <v>1.5869631499608749E-2</v>
      </c>
      <c r="E10" s="10">
        <f t="shared" si="0"/>
        <v>3.6756935012618806E-2</v>
      </c>
      <c r="F10" s="56">
        <v>26.814061880000001</v>
      </c>
      <c r="G10" s="10">
        <f t="shared" si="3"/>
        <v>5.4284775039537964E-3</v>
      </c>
      <c r="H10" s="11">
        <f t="shared" si="1"/>
        <v>1.0947508614095415E-2</v>
      </c>
      <c r="I10" s="13">
        <f t="shared" ref="I10:I54" si="4">F10*10^6/C10</f>
        <v>600.43131980832095</v>
      </c>
    </row>
    <row r="11" spans="2:10" ht="15.6" customHeight="1" x14ac:dyDescent="0.2">
      <c r="B11" s="7" t="s">
        <v>11</v>
      </c>
      <c r="C11" s="51">
        <v>53592</v>
      </c>
      <c r="D11" s="10">
        <f t="shared" si="2"/>
        <v>1.9044410661629093E-2</v>
      </c>
      <c r="E11" s="10">
        <f t="shared" si="0"/>
        <v>5.5801345674247896E-2</v>
      </c>
      <c r="F11" s="56">
        <v>37.038706049999995</v>
      </c>
      <c r="G11" s="10">
        <f t="shared" si="3"/>
        <v>7.4984455345779317E-3</v>
      </c>
      <c r="H11" s="11">
        <f t="shared" si="1"/>
        <v>1.8445954148673345E-2</v>
      </c>
      <c r="I11" s="13">
        <f t="shared" si="4"/>
        <v>691.12378806538288</v>
      </c>
    </row>
    <row r="12" spans="2:10" ht="15.6" customHeight="1" x14ac:dyDescent="0.2">
      <c r="B12" s="8" t="s">
        <v>12</v>
      </c>
      <c r="C12" s="52">
        <v>55956</v>
      </c>
      <c r="D12" s="14">
        <f t="shared" si="2"/>
        <v>1.9884479828745291E-2</v>
      </c>
      <c r="E12" s="14">
        <f t="shared" si="0"/>
        <v>7.5685825502993187E-2</v>
      </c>
      <c r="F12" s="57">
        <v>41.77186408</v>
      </c>
      <c r="G12" s="14">
        <f t="shared" si="3"/>
        <v>8.4566682016061507E-3</v>
      </c>
      <c r="H12" s="15">
        <f t="shared" si="1"/>
        <v>2.6902622350279494E-2</v>
      </c>
      <c r="I12" s="16">
        <f t="shared" si="4"/>
        <v>746.51268997069121</v>
      </c>
    </row>
    <row r="13" spans="2:10" ht="15.6" customHeight="1" x14ac:dyDescent="0.2">
      <c r="B13" s="7" t="s">
        <v>13</v>
      </c>
      <c r="C13" s="51">
        <v>65038</v>
      </c>
      <c r="D13" s="10">
        <f t="shared" si="2"/>
        <v>2.3111852153512333E-2</v>
      </c>
      <c r="E13" s="10">
        <f t="shared" si="0"/>
        <v>9.8797677656505517E-2</v>
      </c>
      <c r="F13" s="56">
        <v>51.55227335</v>
      </c>
      <c r="G13" s="10">
        <f t="shared" si="3"/>
        <v>1.0436701362537163E-2</v>
      </c>
      <c r="H13" s="11">
        <f t="shared" si="1"/>
        <v>3.7339323712816661E-2</v>
      </c>
      <c r="I13" s="13">
        <f t="shared" si="4"/>
        <v>792.64850318275467</v>
      </c>
      <c r="J13" s="1"/>
    </row>
    <row r="14" spans="2:10" ht="15.6" customHeight="1" x14ac:dyDescent="0.2">
      <c r="B14" s="7" t="s">
        <v>14</v>
      </c>
      <c r="C14" s="51">
        <v>70091</v>
      </c>
      <c r="D14" s="10">
        <f t="shared" si="2"/>
        <v>2.4907482230262817E-2</v>
      </c>
      <c r="E14" s="10">
        <f t="shared" si="0"/>
        <v>0.12370515988676833</v>
      </c>
      <c r="F14" s="56">
        <v>59.272370119999998</v>
      </c>
      <c r="G14" s="10">
        <f t="shared" si="3"/>
        <v>1.1999626510985106E-2</v>
      </c>
      <c r="H14" s="11">
        <f t="shared" si="1"/>
        <v>4.9338950223801768E-2</v>
      </c>
      <c r="I14" s="13">
        <f t="shared" si="4"/>
        <v>845.64880112995957</v>
      </c>
    </row>
    <row r="15" spans="2:10" ht="15.6" customHeight="1" x14ac:dyDescent="0.2">
      <c r="B15" s="7" t="s">
        <v>15</v>
      </c>
      <c r="C15" s="51">
        <v>83975</v>
      </c>
      <c r="D15" s="10">
        <f t="shared" si="2"/>
        <v>2.9841289470635603E-2</v>
      </c>
      <c r="E15" s="10">
        <f t="shared" si="0"/>
        <v>0.15354644935740394</v>
      </c>
      <c r="F15" s="56">
        <v>72.76701156</v>
      </c>
      <c r="G15" s="10">
        <f t="shared" si="3"/>
        <v>1.4731601912876835E-2</v>
      </c>
      <c r="H15" s="11">
        <f t="shared" si="1"/>
        <v>6.4070552136678602E-2</v>
      </c>
      <c r="I15" s="13">
        <f t="shared" si="4"/>
        <v>866.53184352485857</v>
      </c>
    </row>
    <row r="16" spans="2:10" ht="15.6" customHeight="1" x14ac:dyDescent="0.2">
      <c r="B16" s="7" t="s">
        <v>16</v>
      </c>
      <c r="C16" s="51">
        <v>93291</v>
      </c>
      <c r="D16" s="10">
        <f t="shared" si="2"/>
        <v>3.315181585001567E-2</v>
      </c>
      <c r="E16" s="10">
        <f t="shared" si="0"/>
        <v>0.18669826520741961</v>
      </c>
      <c r="F16" s="56">
        <v>83.084567409999991</v>
      </c>
      <c r="G16" s="10">
        <f t="shared" si="3"/>
        <v>1.6820379811509471E-2</v>
      </c>
      <c r="H16" s="11">
        <f t="shared" si="1"/>
        <v>8.0890931948188069E-2</v>
      </c>
      <c r="I16" s="13">
        <f t="shared" si="4"/>
        <v>890.59574246175941</v>
      </c>
    </row>
    <row r="17" spans="2:9" ht="15.6" customHeight="1" x14ac:dyDescent="0.2">
      <c r="B17" s="7" t="s">
        <v>17</v>
      </c>
      <c r="C17" s="51">
        <v>99303</v>
      </c>
      <c r="D17" s="10">
        <f t="shared" si="2"/>
        <v>3.5288235406996452E-2</v>
      </c>
      <c r="E17" s="10">
        <f t="shared" si="0"/>
        <v>0.22198650061441605</v>
      </c>
      <c r="F17" s="56">
        <v>91.396669360000004</v>
      </c>
      <c r="G17" s="10">
        <f t="shared" si="3"/>
        <v>1.8503155761236099E-2</v>
      </c>
      <c r="H17" s="11">
        <f t="shared" si="1"/>
        <v>9.9394087709424164E-2</v>
      </c>
      <c r="I17" s="13">
        <f t="shared" si="4"/>
        <v>920.38175442836575</v>
      </c>
    </row>
    <row r="18" spans="2:9" ht="15.6" customHeight="1" x14ac:dyDescent="0.2">
      <c r="B18" s="8" t="s">
        <v>18</v>
      </c>
      <c r="C18" s="52">
        <v>104046</v>
      </c>
      <c r="D18" s="14">
        <f t="shared" si="2"/>
        <v>3.6973704129345066E-2</v>
      </c>
      <c r="E18" s="14">
        <f t="shared" si="0"/>
        <v>0.25896020474376114</v>
      </c>
      <c r="F18" s="57">
        <v>98.034889100000001</v>
      </c>
      <c r="G18" s="14">
        <f t="shared" si="3"/>
        <v>1.9847056088092955E-2</v>
      </c>
      <c r="H18" s="15">
        <f t="shared" si="1"/>
        <v>0.11924114379751712</v>
      </c>
      <c r="I18" s="16">
        <f t="shared" si="4"/>
        <v>942.22641043384647</v>
      </c>
    </row>
    <row r="19" spans="2:9" ht="15.6" customHeight="1" x14ac:dyDescent="0.2">
      <c r="B19" s="7" t="s">
        <v>19</v>
      </c>
      <c r="C19" s="51">
        <v>104907</v>
      </c>
      <c r="D19" s="10">
        <f t="shared" si="2"/>
        <v>3.7279668407216068E-2</v>
      </c>
      <c r="E19" s="10">
        <f t="shared" si="0"/>
        <v>0.29623987315097722</v>
      </c>
      <c r="F19" s="56">
        <v>101.62130343999999</v>
      </c>
      <c r="G19" s="10">
        <f t="shared" si="3"/>
        <v>2.0573121749150765E-2</v>
      </c>
      <c r="H19" s="11">
        <f t="shared" si="1"/>
        <v>0.13981426554666787</v>
      </c>
      <c r="I19" s="13">
        <f t="shared" si="4"/>
        <v>968.67991115940788</v>
      </c>
    </row>
    <row r="20" spans="2:9" ht="15.6" customHeight="1" x14ac:dyDescent="0.2">
      <c r="B20" s="7" t="s">
        <v>20</v>
      </c>
      <c r="C20" s="51">
        <v>104499</v>
      </c>
      <c r="D20" s="10">
        <f t="shared" si="2"/>
        <v>3.7134681850454897E-2</v>
      </c>
      <c r="E20" s="10">
        <f t="shared" si="0"/>
        <v>0.33337455500143209</v>
      </c>
      <c r="F20" s="56">
        <v>105.31266009000001</v>
      </c>
      <c r="G20" s="10">
        <f t="shared" si="3"/>
        <v>2.1320432866103977E-2</v>
      </c>
      <c r="H20" s="11">
        <f t="shared" si="1"/>
        <v>0.16113469841277184</v>
      </c>
      <c r="I20" s="13">
        <f t="shared" si="4"/>
        <v>1007.7862954669423</v>
      </c>
    </row>
    <row r="21" spans="2:9" ht="15.6" customHeight="1" x14ac:dyDescent="0.2">
      <c r="B21" s="7" t="s">
        <v>21</v>
      </c>
      <c r="C21" s="51">
        <v>100618</v>
      </c>
      <c r="D21" s="10">
        <f t="shared" si="2"/>
        <v>3.5755532765185033E-2</v>
      </c>
      <c r="E21" s="10">
        <f t="shared" si="0"/>
        <v>0.36913008776661715</v>
      </c>
      <c r="F21" s="56">
        <v>105.83236395</v>
      </c>
      <c r="G21" s="10">
        <f t="shared" si="3"/>
        <v>2.1425646344216825E-2</v>
      </c>
      <c r="H21" s="11">
        <f t="shared" si="1"/>
        <v>0.18256034475698865</v>
      </c>
      <c r="I21" s="13">
        <f t="shared" si="4"/>
        <v>1051.8233710668071</v>
      </c>
    </row>
    <row r="22" spans="2:9" ht="15.6" customHeight="1" x14ac:dyDescent="0.2">
      <c r="B22" s="7" t="s">
        <v>22</v>
      </c>
      <c r="C22" s="51">
        <v>94762</v>
      </c>
      <c r="D22" s="10">
        <f t="shared" si="2"/>
        <v>3.3674549244612932E-2</v>
      </c>
      <c r="E22" s="10">
        <f t="shared" si="0"/>
        <v>0.40280463701123009</v>
      </c>
      <c r="F22" s="56">
        <v>104.62032609000001</v>
      </c>
      <c r="G22" s="10">
        <f t="shared" si="3"/>
        <v>2.1180270604935124E-2</v>
      </c>
      <c r="H22" s="11">
        <f t="shared" si="1"/>
        <v>0.20374061536192378</v>
      </c>
      <c r="I22" s="13">
        <f t="shared" si="4"/>
        <v>1104.0324823241383</v>
      </c>
    </row>
    <row r="23" spans="2:9" ht="15.6" customHeight="1" x14ac:dyDescent="0.2">
      <c r="B23" s="7" t="s">
        <v>23</v>
      </c>
      <c r="C23" s="51">
        <v>93468</v>
      </c>
      <c r="D23" s="10">
        <f t="shared" si="2"/>
        <v>3.3214714429787059E-2</v>
      </c>
      <c r="E23" s="10">
        <f t="shared" si="0"/>
        <v>0.43601935144101717</v>
      </c>
      <c r="F23" s="56">
        <v>103.75475503</v>
      </c>
      <c r="G23" s="10">
        <f t="shared" si="3"/>
        <v>2.1005036690419986E-2</v>
      </c>
      <c r="H23" s="11">
        <f t="shared" si="1"/>
        <v>0.22474565205234376</v>
      </c>
      <c r="I23" s="13">
        <f t="shared" si="4"/>
        <v>1110.056436748406</v>
      </c>
    </row>
    <row r="24" spans="2:9" ht="15.6" customHeight="1" x14ac:dyDescent="0.2">
      <c r="B24" s="8" t="s">
        <v>24</v>
      </c>
      <c r="C24" s="52">
        <v>90937</v>
      </c>
      <c r="D24" s="14">
        <f t="shared" si="2"/>
        <v>3.2315300274976956E-2</v>
      </c>
      <c r="E24" s="14">
        <f t="shared" si="0"/>
        <v>0.46833465171599414</v>
      </c>
      <c r="F24" s="57">
        <v>104.96024826</v>
      </c>
      <c r="G24" s="14">
        <f t="shared" si="3"/>
        <v>2.1249087476515348E-2</v>
      </c>
      <c r="H24" s="15">
        <f t="shared" si="1"/>
        <v>0.24599473952885911</v>
      </c>
      <c r="I24" s="16">
        <f t="shared" si="4"/>
        <v>1154.2083888846125</v>
      </c>
    </row>
    <row r="25" spans="2:9" ht="15.6" customHeight="1" x14ac:dyDescent="0.2">
      <c r="B25" s="7" t="s">
        <v>25</v>
      </c>
      <c r="C25" s="51">
        <v>87930</v>
      </c>
      <c r="D25" s="10">
        <f t="shared" si="2"/>
        <v>3.1246735137278814E-2</v>
      </c>
      <c r="E25" s="10">
        <f t="shared" si="0"/>
        <v>0.49958138685327297</v>
      </c>
      <c r="F25" s="56">
        <v>104.65940531</v>
      </c>
      <c r="G25" s="10">
        <f t="shared" si="3"/>
        <v>2.1188182150287387E-2</v>
      </c>
      <c r="H25" s="11">
        <f t="shared" si="1"/>
        <v>0.26718292167914648</v>
      </c>
      <c r="I25" s="13">
        <f t="shared" si="4"/>
        <v>1190.2582202888661</v>
      </c>
    </row>
    <row r="26" spans="2:9" ht="15.6" customHeight="1" x14ac:dyDescent="0.2">
      <c r="B26" s="7" t="s">
        <v>26</v>
      </c>
      <c r="C26" s="51">
        <v>87453</v>
      </c>
      <c r="D26" s="10">
        <f t="shared" si="2"/>
        <v>3.1077228795183036E-2</v>
      </c>
      <c r="E26" s="10">
        <f t="shared" si="0"/>
        <v>0.53065861564845596</v>
      </c>
      <c r="F26" s="56">
        <v>109.28493931999999</v>
      </c>
      <c r="G26" s="10">
        <f t="shared" si="3"/>
        <v>2.2124616452163407E-2</v>
      </c>
      <c r="H26" s="11">
        <f t="shared" si="1"/>
        <v>0.28930753813130988</v>
      </c>
      <c r="I26" s="13">
        <f t="shared" si="4"/>
        <v>1249.6419713446078</v>
      </c>
    </row>
    <row r="27" spans="2:9" ht="15.6" customHeight="1" x14ac:dyDescent="0.2">
      <c r="B27" s="7" t="s">
        <v>27</v>
      </c>
      <c r="C27" s="51">
        <v>85403</v>
      </c>
      <c r="D27" s="10">
        <f t="shared" si="2"/>
        <v>3.0348742419299701E-2</v>
      </c>
      <c r="E27" s="10">
        <f t="shared" si="0"/>
        <v>0.5610073580677557</v>
      </c>
      <c r="F27" s="56">
        <v>110.78692276999999</v>
      </c>
      <c r="G27" s="10">
        <f t="shared" si="3"/>
        <v>2.2428691359058336E-2</v>
      </c>
      <c r="H27" s="11">
        <f t="shared" si="1"/>
        <v>0.31173622949036822</v>
      </c>
      <c r="I27" s="13">
        <f t="shared" si="4"/>
        <v>1297.2251884594218</v>
      </c>
    </row>
    <row r="28" spans="2:9" ht="15.6" customHeight="1" x14ac:dyDescent="0.2">
      <c r="B28" s="7" t="s">
        <v>28</v>
      </c>
      <c r="C28" s="51">
        <v>163342</v>
      </c>
      <c r="D28" s="10">
        <f t="shared" si="2"/>
        <v>5.8045083711968572E-2</v>
      </c>
      <c r="E28" s="10">
        <f t="shared" si="0"/>
        <v>0.61905244177972429</v>
      </c>
      <c r="F28" s="56">
        <v>227.94485727</v>
      </c>
      <c r="G28" s="10">
        <f t="shared" si="3"/>
        <v>4.6147187075565664E-2</v>
      </c>
      <c r="H28" s="11">
        <f t="shared" si="1"/>
        <v>0.35788341656593387</v>
      </c>
      <c r="I28" s="13">
        <f t="shared" si="4"/>
        <v>1395.5067115010224</v>
      </c>
    </row>
    <row r="29" spans="2:9" ht="15.6" customHeight="1" x14ac:dyDescent="0.2">
      <c r="B29" s="7" t="s">
        <v>29</v>
      </c>
      <c r="C29" s="51">
        <v>156019</v>
      </c>
      <c r="D29" s="10">
        <f t="shared" si="2"/>
        <v>5.5442788233630198E-2</v>
      </c>
      <c r="E29" s="10">
        <f t="shared" si="0"/>
        <v>0.67449523001335454</v>
      </c>
      <c r="F29" s="56">
        <v>242.73525454</v>
      </c>
      <c r="G29" s="10">
        <f t="shared" si="3"/>
        <v>4.9141486828212261E-2</v>
      </c>
      <c r="H29" s="11">
        <f t="shared" si="1"/>
        <v>0.4070249033941461</v>
      </c>
      <c r="I29" s="13">
        <f t="shared" si="4"/>
        <v>1555.8057322505592</v>
      </c>
    </row>
    <row r="30" spans="2:9" ht="15.6" customHeight="1" x14ac:dyDescent="0.2">
      <c r="B30" s="8" t="s">
        <v>30</v>
      </c>
      <c r="C30" s="52">
        <v>127297</v>
      </c>
      <c r="D30" s="14">
        <f t="shared" si="2"/>
        <v>4.5236161068693069E-2</v>
      </c>
      <c r="E30" s="14">
        <f t="shared" si="0"/>
        <v>0.71973139108204764</v>
      </c>
      <c r="F30" s="57">
        <v>222.48686899</v>
      </c>
      <c r="G30" s="14">
        <f t="shared" si="3"/>
        <v>4.5042223317093739E-2</v>
      </c>
      <c r="H30" s="15">
        <f t="shared" si="1"/>
        <v>0.45206712671123983</v>
      </c>
      <c r="I30" s="16">
        <f t="shared" si="4"/>
        <v>1747.7777873005648</v>
      </c>
    </row>
    <row r="31" spans="2:9" ht="15.6" customHeight="1" x14ac:dyDescent="0.2">
      <c r="B31" s="7" t="s">
        <v>31</v>
      </c>
      <c r="C31" s="51">
        <v>100861</v>
      </c>
      <c r="D31" s="10">
        <f t="shared" si="2"/>
        <v>3.5841885052667791E-2</v>
      </c>
      <c r="E31" s="10">
        <f t="shared" si="0"/>
        <v>0.75557327613471548</v>
      </c>
      <c r="F31" s="56">
        <v>195.90776288999999</v>
      </c>
      <c r="G31" s="10">
        <f t="shared" si="3"/>
        <v>3.9661312353855102E-2</v>
      </c>
      <c r="H31" s="11">
        <f t="shared" si="1"/>
        <v>0.49172843906509495</v>
      </c>
      <c r="I31" s="13">
        <f t="shared" si="4"/>
        <v>1942.3539612932648</v>
      </c>
    </row>
    <row r="32" spans="2:9" ht="15.6" customHeight="1" x14ac:dyDescent="0.2">
      <c r="B32" s="7" t="s">
        <v>32</v>
      </c>
      <c r="C32" s="51">
        <v>83202</v>
      </c>
      <c r="D32" s="10">
        <f t="shared" si="2"/>
        <v>2.9566596803046425E-2</v>
      </c>
      <c r="E32" s="10">
        <f t="shared" si="0"/>
        <v>0.78513987293776188</v>
      </c>
      <c r="F32" s="56">
        <v>176.13305249999999</v>
      </c>
      <c r="G32" s="10">
        <f t="shared" si="3"/>
        <v>3.5657943860871066E-2</v>
      </c>
      <c r="H32" s="11">
        <f t="shared" si="1"/>
        <v>0.52738638292596596</v>
      </c>
      <c r="I32" s="13">
        <f t="shared" si="4"/>
        <v>2116.9329162760509</v>
      </c>
    </row>
    <row r="33" spans="2:9" ht="15.6" customHeight="1" x14ac:dyDescent="0.2">
      <c r="B33" s="7" t="s">
        <v>33</v>
      </c>
      <c r="C33" s="51">
        <v>71641</v>
      </c>
      <c r="D33" s="10">
        <f t="shared" si="2"/>
        <v>2.5458289002272167E-2</v>
      </c>
      <c r="E33" s="10">
        <f t="shared" si="0"/>
        <v>0.81059816194003409</v>
      </c>
      <c r="F33" s="56">
        <v>163.12037602999999</v>
      </c>
      <c r="G33" s="10">
        <f t="shared" si="3"/>
        <v>3.3023541740082644E-2</v>
      </c>
      <c r="H33" s="11">
        <f t="shared" si="1"/>
        <v>0.56040992466604855</v>
      </c>
      <c r="I33" s="13">
        <f t="shared" si="4"/>
        <v>2276.9137230077749</v>
      </c>
    </row>
    <row r="34" spans="2:9" ht="15.6" customHeight="1" x14ac:dyDescent="0.2">
      <c r="B34" s="7" t="s">
        <v>34</v>
      </c>
      <c r="C34" s="51">
        <v>62069</v>
      </c>
      <c r="D34" s="10">
        <f t="shared" si="2"/>
        <v>2.205679066570862E-2</v>
      </c>
      <c r="E34" s="10">
        <f t="shared" si="0"/>
        <v>0.83265495260574274</v>
      </c>
      <c r="F34" s="56">
        <v>154.52668079</v>
      </c>
      <c r="G34" s="10">
        <f t="shared" si="3"/>
        <v>3.1283757536743784E-2</v>
      </c>
      <c r="H34" s="11">
        <f t="shared" si="1"/>
        <v>0.59169368220279228</v>
      </c>
      <c r="I34" s="13">
        <f t="shared" si="4"/>
        <v>2489.5951407304774</v>
      </c>
    </row>
    <row r="35" spans="2:9" ht="15.6" customHeight="1" x14ac:dyDescent="0.2">
      <c r="B35" s="7" t="s">
        <v>35</v>
      </c>
      <c r="C35" s="51">
        <v>53505</v>
      </c>
      <c r="D35" s="10">
        <f t="shared" si="2"/>
        <v>1.9013494410555023E-2</v>
      </c>
      <c r="E35" s="10">
        <f t="shared" si="0"/>
        <v>0.85166844701629774</v>
      </c>
      <c r="F35" s="56">
        <v>142.05383741999998</v>
      </c>
      <c r="G35" s="10">
        <f t="shared" si="3"/>
        <v>2.8758644036693027E-2</v>
      </c>
      <c r="H35" s="11">
        <f t="shared" si="1"/>
        <v>0.62045232623948532</v>
      </c>
      <c r="I35" s="13">
        <f t="shared" si="4"/>
        <v>2654.9637869358003</v>
      </c>
    </row>
    <row r="36" spans="2:9" ht="15.6" customHeight="1" x14ac:dyDescent="0.2">
      <c r="B36" s="8" t="s">
        <v>36</v>
      </c>
      <c r="C36" s="52">
        <v>46576</v>
      </c>
      <c r="D36" s="14">
        <f t="shared" si="2"/>
        <v>1.6551210460069351E-2</v>
      </c>
      <c r="E36" s="14">
        <f t="shared" si="0"/>
        <v>0.86821965747636709</v>
      </c>
      <c r="F36" s="57">
        <v>132.88626804999998</v>
      </c>
      <c r="G36" s="14">
        <f t="shared" si="3"/>
        <v>2.6902679643320007E-2</v>
      </c>
      <c r="H36" s="15">
        <f t="shared" si="1"/>
        <v>0.64735500588280537</v>
      </c>
      <c r="I36" s="16">
        <f t="shared" si="4"/>
        <v>2853.1060642820335</v>
      </c>
    </row>
    <row r="37" spans="2:9" ht="15.6" customHeight="1" x14ac:dyDescent="0.2">
      <c r="B37" s="7" t="s">
        <v>37</v>
      </c>
      <c r="C37" s="51">
        <v>40229</v>
      </c>
      <c r="D37" s="10">
        <f t="shared" si="2"/>
        <v>1.4295745568493E-2</v>
      </c>
      <c r="E37" s="10">
        <f t="shared" si="0"/>
        <v>0.88251540304486009</v>
      </c>
      <c r="F37" s="56">
        <v>123.60788118000001</v>
      </c>
      <c r="G37" s="10">
        <f t="shared" si="3"/>
        <v>2.5024280368261157E-2</v>
      </c>
      <c r="H37" s="11">
        <f t="shared" si="1"/>
        <v>0.67237928625106658</v>
      </c>
      <c r="I37" s="13">
        <f t="shared" si="4"/>
        <v>3072.6063580998784</v>
      </c>
    </row>
    <row r="38" spans="2:9" ht="15.6" customHeight="1" x14ac:dyDescent="0.2">
      <c r="B38" s="7" t="s">
        <v>38</v>
      </c>
      <c r="C38" s="51">
        <v>64888</v>
      </c>
      <c r="D38" s="10">
        <f t="shared" si="2"/>
        <v>2.3058548272350141E-2</v>
      </c>
      <c r="E38" s="10">
        <f t="shared" si="0"/>
        <v>0.90557395131721019</v>
      </c>
      <c r="F38" s="56">
        <v>219.13739843000002</v>
      </c>
      <c r="G38" s="10">
        <f t="shared" si="3"/>
        <v>4.4364126665177035E-2</v>
      </c>
      <c r="H38" s="11">
        <f t="shared" si="1"/>
        <v>0.71674341291624366</v>
      </c>
      <c r="I38" s="13">
        <f t="shared" si="4"/>
        <v>3377.1637040747137</v>
      </c>
    </row>
    <row r="39" spans="2:9" ht="15.6" customHeight="1" x14ac:dyDescent="0.2">
      <c r="B39" s="7" t="s">
        <v>39</v>
      </c>
      <c r="C39" s="51">
        <v>50239</v>
      </c>
      <c r="D39" s="10">
        <f t="shared" si="2"/>
        <v>1.7852891238050159E-2</v>
      </c>
      <c r="E39" s="10">
        <f t="shared" si="0"/>
        <v>0.92342684255526031</v>
      </c>
      <c r="F39" s="56">
        <v>187.53568343000001</v>
      </c>
      <c r="G39" s="10">
        <f t="shared" si="3"/>
        <v>3.7966394022819927E-2</v>
      </c>
      <c r="H39" s="11">
        <f t="shared" si="1"/>
        <v>0.75470980693906364</v>
      </c>
      <c r="I39" s="13">
        <f t="shared" si="4"/>
        <v>3732.8705473835071</v>
      </c>
    </row>
    <row r="40" spans="2:9" ht="15.6" customHeight="1" x14ac:dyDescent="0.2">
      <c r="B40" s="7" t="s">
        <v>40</v>
      </c>
      <c r="C40" s="51">
        <v>38829</v>
      </c>
      <c r="D40" s="10">
        <f t="shared" si="2"/>
        <v>1.3798242677645844E-2</v>
      </c>
      <c r="E40" s="10">
        <f t="shared" si="0"/>
        <v>0.93722508523290615</v>
      </c>
      <c r="F40" s="56">
        <v>159.69837983000002</v>
      </c>
      <c r="G40" s="10">
        <f t="shared" si="3"/>
        <v>3.2330762351661428E-2</v>
      </c>
      <c r="H40" s="11">
        <f t="shared" si="1"/>
        <v>0.78704056929072508</v>
      </c>
      <c r="I40" s="13">
        <f t="shared" si="4"/>
        <v>4112.8635769656703</v>
      </c>
    </row>
    <row r="41" spans="2:9" ht="15.6" customHeight="1" x14ac:dyDescent="0.2">
      <c r="B41" s="7" t="s">
        <v>41</v>
      </c>
      <c r="C41" s="51">
        <v>29915</v>
      </c>
      <c r="D41" s="10">
        <f t="shared" si="2"/>
        <v>1.063057069978046E-2</v>
      </c>
      <c r="E41" s="10">
        <f t="shared" si="0"/>
        <v>0.94785565593268661</v>
      </c>
      <c r="F41" s="56">
        <v>134.37070025</v>
      </c>
      <c r="G41" s="10">
        <f t="shared" si="3"/>
        <v>2.7203201318846352E-2</v>
      </c>
      <c r="H41" s="11">
        <f t="shared" si="1"/>
        <v>0.81424377060957143</v>
      </c>
      <c r="I41" s="13">
        <f t="shared" si="4"/>
        <v>4491.7499665719542</v>
      </c>
    </row>
    <row r="42" spans="2:9" ht="15.6" customHeight="1" x14ac:dyDescent="0.2">
      <c r="B42" s="8" t="s">
        <v>42</v>
      </c>
      <c r="C42" s="52">
        <v>23218</v>
      </c>
      <c r="D42" s="14">
        <f t="shared" si="2"/>
        <v>8.2507300854923176E-3</v>
      </c>
      <c r="E42" s="14">
        <f t="shared" si="0"/>
        <v>0.95610638601817888</v>
      </c>
      <c r="F42" s="57">
        <v>111.64728428000001</v>
      </c>
      <c r="G42" s="14">
        <f t="shared" si="3"/>
        <v>2.2602870605873099E-2</v>
      </c>
      <c r="H42" s="15">
        <f t="shared" si="1"/>
        <v>0.8368466412154445</v>
      </c>
      <c r="I42" s="16">
        <f t="shared" si="4"/>
        <v>4808.6520923421485</v>
      </c>
    </row>
    <row r="43" spans="2:9" ht="15.6" customHeight="1" x14ac:dyDescent="0.2">
      <c r="B43" s="7" t="s">
        <v>43</v>
      </c>
      <c r="C43" s="51">
        <v>17750</v>
      </c>
      <c r="D43" s="10">
        <f t="shared" si="2"/>
        <v>6.3076259375264296E-3</v>
      </c>
      <c r="E43" s="10">
        <f t="shared" si="0"/>
        <v>0.96241401195570531</v>
      </c>
      <c r="F43" s="56">
        <v>90.802163190000002</v>
      </c>
      <c r="G43" s="10">
        <f t="shared" si="3"/>
        <v>1.8382798637266981E-2</v>
      </c>
      <c r="H43" s="11">
        <f t="shared" si="1"/>
        <v>0.85522943985271149</v>
      </c>
      <c r="I43" s="13">
        <f t="shared" si="4"/>
        <v>5115.6148276056338</v>
      </c>
    </row>
    <row r="44" spans="2:9" ht="15.6" customHeight="1" x14ac:dyDescent="0.2">
      <c r="B44" s="7" t="s">
        <v>44</v>
      </c>
      <c r="C44" s="51">
        <v>43031</v>
      </c>
      <c r="D44" s="10">
        <f t="shared" si="2"/>
        <v>1.5291462068602806E-2</v>
      </c>
      <c r="E44" s="10">
        <f t="shared" si="0"/>
        <v>0.97770547402430807</v>
      </c>
      <c r="F44" s="56">
        <v>249.03313191000001</v>
      </c>
      <c r="G44" s="10">
        <f t="shared" si="3"/>
        <v>5.0416485214458427E-2</v>
      </c>
      <c r="H44" s="11">
        <f t="shared" si="1"/>
        <v>0.9056459250671699</v>
      </c>
      <c r="I44" s="13">
        <f t="shared" si="4"/>
        <v>5787.2959473402898</v>
      </c>
    </row>
    <row r="45" spans="2:9" ht="15.6" customHeight="1" x14ac:dyDescent="0.2">
      <c r="B45" s="7" t="s">
        <v>45</v>
      </c>
      <c r="C45" s="51">
        <v>20262</v>
      </c>
      <c r="D45" s="10">
        <f t="shared" si="2"/>
        <v>7.2002882673893251E-3</v>
      </c>
      <c r="E45" s="10">
        <f t="shared" si="0"/>
        <v>0.98490576229169735</v>
      </c>
      <c r="F45" s="56">
        <v>133.09921507999999</v>
      </c>
      <c r="G45" s="10">
        <f t="shared" si="3"/>
        <v>2.6945790536666271E-2</v>
      </c>
      <c r="H45" s="11">
        <f t="shared" si="1"/>
        <v>0.93259171560383614</v>
      </c>
      <c r="I45" s="13">
        <f t="shared" si="4"/>
        <v>6568.9080584345074</v>
      </c>
    </row>
    <row r="46" spans="2:9" ht="15.6" customHeight="1" x14ac:dyDescent="0.2">
      <c r="B46" s="7" t="s">
        <v>46</v>
      </c>
      <c r="C46" s="51">
        <v>11784</v>
      </c>
      <c r="D46" s="10">
        <f t="shared" si="2"/>
        <v>4.1875529041020534E-3</v>
      </c>
      <c r="E46" s="10">
        <f t="shared" si="0"/>
        <v>0.98909331519579935</v>
      </c>
      <c r="F46" s="56">
        <v>82.652878189999996</v>
      </c>
      <c r="G46" s="10">
        <f t="shared" si="3"/>
        <v>1.6732984801012488E-2</v>
      </c>
      <c r="H46" s="11">
        <f t="shared" si="1"/>
        <v>0.94932470040484862</v>
      </c>
      <c r="I46" s="13">
        <f t="shared" si="4"/>
        <v>7013.9916997623895</v>
      </c>
    </row>
    <row r="47" spans="2:9" ht="15.6" customHeight="1" x14ac:dyDescent="0.2">
      <c r="B47" s="7" t="s">
        <v>47</v>
      </c>
      <c r="C47" s="51">
        <v>7334</v>
      </c>
      <c r="D47" s="10">
        <f t="shared" si="2"/>
        <v>2.6062044296235962E-3</v>
      </c>
      <c r="E47" s="10">
        <f t="shared" si="0"/>
        <v>0.99169951962542291</v>
      </c>
      <c r="F47" s="56">
        <v>54.350769990000003</v>
      </c>
      <c r="G47" s="10">
        <f t="shared" si="3"/>
        <v>1.1003253946890723E-2</v>
      </c>
      <c r="H47" s="11">
        <f t="shared" si="1"/>
        <v>0.96032795435173934</v>
      </c>
      <c r="I47" s="13">
        <f t="shared" si="4"/>
        <v>7410.7949263703304</v>
      </c>
    </row>
    <row r="48" spans="2:9" ht="15.6" customHeight="1" x14ac:dyDescent="0.2">
      <c r="B48" s="8" t="s">
        <v>48</v>
      </c>
      <c r="C48" s="52">
        <v>5040</v>
      </c>
      <c r="D48" s="14">
        <f t="shared" si="2"/>
        <v>1.791010407049758E-3</v>
      </c>
      <c r="E48" s="14">
        <f t="shared" si="0"/>
        <v>0.99349053003247267</v>
      </c>
      <c r="F48" s="57">
        <v>38.605235069999999</v>
      </c>
      <c r="G48" s="14">
        <f t="shared" si="3"/>
        <v>7.815587621532824E-3</v>
      </c>
      <c r="H48" s="15">
        <f t="shared" si="1"/>
        <v>0.96814354197327213</v>
      </c>
      <c r="I48" s="16">
        <f t="shared" si="4"/>
        <v>7659.768863095238</v>
      </c>
    </row>
    <row r="49" spans="2:9" ht="15.6" customHeight="1" x14ac:dyDescent="0.2">
      <c r="B49" s="7" t="s">
        <v>49</v>
      </c>
      <c r="C49" s="51">
        <v>3526</v>
      </c>
      <c r="D49" s="10">
        <f t="shared" si="2"/>
        <v>1.2529965665193348E-3</v>
      </c>
      <c r="E49" s="10">
        <f t="shared" si="0"/>
        <v>0.99474352659899201</v>
      </c>
      <c r="F49" s="56">
        <v>27.62193473</v>
      </c>
      <c r="G49" s="10">
        <f t="shared" si="3"/>
        <v>5.5920304789527494E-3</v>
      </c>
      <c r="H49" s="11">
        <f t="shared" si="1"/>
        <v>0.97373557245222486</v>
      </c>
      <c r="I49" s="13">
        <f t="shared" si="4"/>
        <v>7833.7875014180372</v>
      </c>
    </row>
    <row r="50" spans="2:9" ht="15.6" customHeight="1" x14ac:dyDescent="0.2">
      <c r="B50" s="7" t="s">
        <v>50</v>
      </c>
      <c r="C50" s="51">
        <v>8043</v>
      </c>
      <c r="D50" s="10">
        <f t="shared" si="2"/>
        <v>2.8581541079169058E-3</v>
      </c>
      <c r="E50" s="10">
        <f t="shared" si="0"/>
        <v>0.99760168070690891</v>
      </c>
      <c r="F50" s="56">
        <v>68.122426329999996</v>
      </c>
      <c r="G50" s="10">
        <f t="shared" si="3"/>
        <v>1.3791310712346082E-2</v>
      </c>
      <c r="H50" s="11">
        <f t="shared" si="1"/>
        <v>0.98752688316457093</v>
      </c>
      <c r="I50" s="13">
        <f t="shared" si="4"/>
        <v>8469.7782332463012</v>
      </c>
    </row>
    <row r="51" spans="2:9" ht="15.6" customHeight="1" x14ac:dyDescent="0.2">
      <c r="B51" s="7" t="s">
        <v>51</v>
      </c>
      <c r="C51" s="51">
        <v>2725</v>
      </c>
      <c r="D51" s="10">
        <f t="shared" si="2"/>
        <v>9.6835384111321242E-4</v>
      </c>
      <c r="E51" s="10">
        <f t="shared" si="0"/>
        <v>0.99857003454802218</v>
      </c>
      <c r="F51" s="56">
        <v>24.43619936</v>
      </c>
      <c r="G51" s="10">
        <f t="shared" si="3"/>
        <v>4.9470818371919918E-3</v>
      </c>
      <c r="H51" s="11">
        <f t="shared" si="1"/>
        <v>0.99247396500176288</v>
      </c>
      <c r="I51" s="13">
        <f t="shared" si="4"/>
        <v>8967.412609174311</v>
      </c>
    </row>
    <row r="52" spans="2:9" ht="15.6" customHeight="1" x14ac:dyDescent="0.2">
      <c r="B52" s="7" t="s">
        <v>52</v>
      </c>
      <c r="C52" s="51">
        <v>1260</v>
      </c>
      <c r="D52" s="10">
        <f t="shared" si="2"/>
        <v>4.4775260176243951E-4</v>
      </c>
      <c r="E52" s="10">
        <f t="shared" si="0"/>
        <v>0.99901778714978462</v>
      </c>
      <c r="F52" s="56">
        <v>11.31864223</v>
      </c>
      <c r="G52" s="10">
        <f t="shared" si="3"/>
        <v>2.2914467414832575E-3</v>
      </c>
      <c r="H52" s="11">
        <f t="shared" si="1"/>
        <v>0.99476541174324618</v>
      </c>
      <c r="I52" s="13">
        <f t="shared" si="4"/>
        <v>8983.0493888888886</v>
      </c>
    </row>
    <row r="53" spans="2:9" ht="15.6" customHeight="1" x14ac:dyDescent="0.2">
      <c r="B53" s="9" t="s">
        <v>53</v>
      </c>
      <c r="C53" s="53">
        <v>2764</v>
      </c>
      <c r="D53" s="17">
        <f t="shared" si="2"/>
        <v>9.8221285021538323E-4</v>
      </c>
      <c r="E53" s="17">
        <f t="shared" si="0"/>
        <v>1</v>
      </c>
      <c r="F53" s="58">
        <v>25.856342469999998</v>
      </c>
      <c r="G53" s="17">
        <f t="shared" si="3"/>
        <v>5.2345882567538891E-3</v>
      </c>
      <c r="H53" s="18">
        <f t="shared" si="1"/>
        <v>1</v>
      </c>
      <c r="I53" s="19">
        <f t="shared" si="4"/>
        <v>9354.6825144717805</v>
      </c>
    </row>
    <row r="54" spans="2:9" ht="15.6" customHeight="1" x14ac:dyDescent="0.2">
      <c r="B54" s="2" t="s">
        <v>5</v>
      </c>
      <c r="C54" s="54">
        <v>2814054</v>
      </c>
      <c r="D54" s="20">
        <f t="shared" si="2"/>
        <v>1</v>
      </c>
      <c r="E54" s="21"/>
      <c r="F54" s="59">
        <v>4939.5179146399987</v>
      </c>
      <c r="G54" s="20">
        <f t="shared" si="3"/>
        <v>1</v>
      </c>
      <c r="H54" s="21"/>
      <c r="I54" s="22">
        <f t="shared" si="4"/>
        <v>1755.3031728033643</v>
      </c>
    </row>
    <row r="55" spans="2:9" ht="3" customHeight="1" x14ac:dyDescent="0.2">
      <c r="B55" s="36"/>
      <c r="C55" s="37"/>
      <c r="D55" s="38"/>
      <c r="E55" s="39"/>
      <c r="F55" s="40"/>
      <c r="G55" s="38"/>
      <c r="H55" s="39"/>
      <c r="I55" s="37"/>
    </row>
    <row r="56" spans="2:9" ht="60" customHeight="1" x14ac:dyDescent="0.2">
      <c r="B56" s="41" t="s">
        <v>60</v>
      </c>
      <c r="C56" s="41"/>
      <c r="D56" s="41"/>
      <c r="E56" s="41"/>
      <c r="F56" s="41"/>
      <c r="G56" s="41"/>
      <c r="H56" s="41"/>
      <c r="I56" s="41"/>
    </row>
    <row r="57" spans="2:9" ht="18" customHeight="1" x14ac:dyDescent="0.25">
      <c r="B57" s="35" t="s">
        <v>61</v>
      </c>
      <c r="C57" s="3"/>
      <c r="D57" s="3"/>
      <c r="E57" s="3"/>
      <c r="F57" s="3"/>
      <c r="G57" s="3"/>
      <c r="H57" s="3"/>
      <c r="I57" s="3"/>
    </row>
    <row r="58" spans="2:9" ht="13.5" customHeight="1" x14ac:dyDescent="0.25">
      <c r="C58" s="3"/>
      <c r="D58" s="3"/>
      <c r="E58" s="3"/>
      <c r="F58" s="3"/>
      <c r="G58" s="3"/>
      <c r="H58" s="3"/>
      <c r="I58" s="3"/>
    </row>
    <row r="59" spans="2:9" ht="60" customHeight="1" x14ac:dyDescent="0.2">
      <c r="D59" s="4"/>
      <c r="E59" s="4"/>
      <c r="F59" s="4"/>
      <c r="G59" s="4"/>
    </row>
    <row r="62" spans="2:9" x14ac:dyDescent="0.2">
      <c r="D62" s="4"/>
      <c r="E62" s="4"/>
      <c r="F62" s="4"/>
      <c r="G62" s="4"/>
    </row>
  </sheetData>
  <mergeCells count="5">
    <mergeCell ref="B56:I56"/>
    <mergeCell ref="C5:E5"/>
    <mergeCell ref="F5:H5"/>
    <mergeCell ref="B3:I3"/>
    <mergeCell ref="B2:I2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ignoredErrors>
    <ignoredError sqref="D47:I53 D54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2016-11-16T09:56:10Z</cp:lastPrinted>
  <dcterms:created xsi:type="dcterms:W3CDTF">1996-11-27T10:00:04Z</dcterms:created>
  <dcterms:modified xsi:type="dcterms:W3CDTF">2017-06-15T07:47:11Z</dcterms:modified>
</cp:coreProperties>
</file>