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28" sheetId="2" r:id="rId1"/>
  </sheets>
  <definedNames>
    <definedName name="_xlnm.Print_Area" localSheetId="0">'Cuadro 28'!$B$2:$E$57</definedName>
  </definedNames>
  <calcPr calcId="145621"/>
</workbook>
</file>

<file path=xl/calcChain.xml><?xml version="1.0" encoding="utf-8"?>
<calcChain xmlns="http://schemas.openxmlformats.org/spreadsheetml/2006/main">
  <c r="D54" i="2" l="1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<sst xmlns="http://schemas.openxmlformats.org/spreadsheetml/2006/main" count="58" uniqueCount="58">
  <si>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</si>
  <si>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</si>
  <si>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</si>
  <si>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</si>
  <si>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</si>
  <si>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</si>
  <si>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</si>
  <si>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</si>
  <si>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</si>
  <si>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</si>
  <si>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</si>
  <si>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</si>
  <si>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</si>
  <si>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</si>
  <si>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</si>
  <si>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</si>
  <si>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</si>
  <si>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</si>
  <si>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</si>
  <si>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</si>
  <si>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</si>
  <si>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</si>
  <si>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</si>
  <si>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</si>
  <si>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</si>
  <si>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</si>
  <si>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</si>
  <si>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</si>
  <si>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</si>
  <si>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</si>
  <si>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</si>
  <si>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</si>
  <si>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</si>
  <si>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</si>
  <si>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</si>
  <si>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</si>
  <si>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</si>
  <si>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</si>
  <si>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</si>
  <si>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</si>
  <si>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</si>
  <si>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</si>
  <si>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</si>
  <si>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</si>
  <si>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</si>
  <si>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</si>
  <si>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</si>
  <si>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</si>
  <si>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</si>
  <si>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</si>
  <si>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</si>
  <si>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</si>
  <si>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</si>
  <si>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</si>
  <si>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</si>
  <si>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</si>
  <si>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t>Fuente: AEAT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</si>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</sst>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horizontal="center" vertical="top" wrapText="1"/>
    </xf>
    <xf numFmtId="3" fontId="3" fillId="3" borderId="6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right" vertical="center" indent="2"/>
    </xf>
    <xf numFmtId="9" fontId="3" fillId="3" borderId="6" xfId="1" applyNumberFormat="1" applyFont="1" applyFill="1" applyBorder="1" applyAlignment="1">
      <alignment horizontal="right" vertical="center" indent="1"/>
    </xf>
    <xf numFmtId="10" fontId="3" fillId="3" borderId="6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5" fillId="0" borderId="0" xfId="0" applyFont="1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2"/>
    </xf>
    <xf numFmtId="164" fontId="2" fillId="0" borderId="7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2"/>
    </xf>
    <xf numFmtId="164" fontId="2" fillId="0" borderId="18" xfId="1" applyNumberFormat="1" applyFont="1" applyBorder="1" applyAlignment="1">
      <alignment horizontal="right" vertical="center" indent="2"/>
    </xf>
    <xf numFmtId="164" fontId="2" fillId="0" borderId="19" xfId="0" applyNumberFormat="1" applyFont="1" applyBorder="1" applyAlignment="1">
      <alignment horizontal="right" vertical="center" indent="2"/>
    </xf>
    <xf numFmtId="164" fontId="2" fillId="0" borderId="11" xfId="1" applyNumberFormat="1" applyFont="1" applyBorder="1" applyAlignment="1">
      <alignment horizontal="right" vertical="center" indent="2"/>
    </xf>
    <xf numFmtId="164" fontId="2" fillId="0" borderId="12" xfId="0" applyNumberFormat="1" applyFont="1" applyBorder="1" applyAlignment="1">
      <alignment horizontal="right" vertical="center" indent="2"/>
    </xf>
    <xf numFmtId="9" fontId="3" fillId="2" borderId="14" xfId="1" applyNumberFormat="1" applyFont="1" applyFill="1" applyBorder="1" applyAlignment="1">
      <alignment horizontal="right" vertical="center" indent="2"/>
    </xf>
    <xf numFmtId="10" fontId="3" fillId="2" borderId="15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2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  <col min="6" max="6" width="15" customWidth="1"/>
  </cols>
  <sheetData>
    <row r="2" spans="2:5" ht="15" x14ac:dyDescent="0.25">
      <c r="B2" s="28" t="s">
        <v>53</v>
      </c>
      <c r="C2" s="29"/>
      <c r="D2" s="29"/>
      <c r="E2" s="30"/>
    </row>
    <row r="3" spans="2:5" ht="32.1" customHeight="1" x14ac:dyDescent="0.2">
      <c r="B3" s="25" t="s">
        <v>57</v>
      </c>
      <c r="C3" s="26"/>
      <c r="D3" s="26"/>
      <c r="E3" s="27"/>
    </row>
    <row r="4" spans="2:5" ht="9" customHeight="1" x14ac:dyDescent="0.2">
      <c r="B4" s="18"/>
      <c r="C4" s="18"/>
      <c r="D4" s="18"/>
      <c r="E4" s="18"/>
    </row>
    <row r="5" spans="2:5" ht="27.95" customHeight="1" x14ac:dyDescent="0.2">
      <c r="B5" s="5" t="s">
        <v>55</v>
      </c>
      <c r="C5" s="6" t="s">
        <v>3</v>
      </c>
      <c r="D5" s="33" t="s">
        <v>0</v>
      </c>
      <c r="E5" s="33" t="s">
        <v>1</v>
      </c>
    </row>
    <row r="6" spans="2:5" ht="20.100000000000001" customHeight="1" x14ac:dyDescent="0.2">
      <c r="B6" s="7" t="s">
        <v>54</v>
      </c>
      <c r="C6" s="4" t="s">
        <v>52</v>
      </c>
      <c r="D6" s="34"/>
      <c r="E6" s="34"/>
    </row>
    <row r="7" spans="2:5" ht="16.350000000000001" customHeight="1" x14ac:dyDescent="0.2">
      <c r="B7" s="8" t="s">
        <v>4</v>
      </c>
      <c r="C7" s="13">
        <v>-653.58506064999995</v>
      </c>
      <c r="D7" s="35">
        <f>C7/C$54</f>
        <v>-1.8308847171334525E-3</v>
      </c>
      <c r="E7" s="36">
        <f>D7</f>
        <v>-1.8308847171334525E-3</v>
      </c>
    </row>
    <row r="8" spans="2:5" ht="16.149999999999999" customHeight="1" x14ac:dyDescent="0.2">
      <c r="B8" s="9" t="s">
        <v>5</v>
      </c>
      <c r="C8" s="14">
        <v>70.745511150000013</v>
      </c>
      <c r="D8" s="37">
        <f>C8/C$54</f>
        <v>1.9817906339767452E-4</v>
      </c>
      <c r="E8" s="38">
        <f t="shared" ref="E8:E53" si="0">D8+E7</f>
        <v>-1.6327056537357781E-3</v>
      </c>
    </row>
    <row r="9" spans="2:5" ht="16.149999999999999" customHeight="1" x14ac:dyDescent="0.2">
      <c r="B9" s="9" t="s">
        <v>6</v>
      </c>
      <c r="C9" s="14">
        <v>1523.47930507</v>
      </c>
      <c r="D9" s="37">
        <f t="shared" ref="D9:D54" si="1">C9/C$54</f>
        <v>4.2677153204018171E-3</v>
      </c>
      <c r="E9" s="38">
        <f t="shared" si="0"/>
        <v>2.635009666666039E-3</v>
      </c>
    </row>
    <row r="10" spans="2:5" ht="16.149999999999999" customHeight="1" x14ac:dyDescent="0.2">
      <c r="B10" s="9" t="s">
        <v>7</v>
      </c>
      <c r="C10" s="14">
        <v>2883.2200799400002</v>
      </c>
      <c r="D10" s="37">
        <f t="shared" si="1"/>
        <v>8.0767506761010577E-3</v>
      </c>
      <c r="E10" s="38">
        <f t="shared" si="0"/>
        <v>1.0711760342767097E-2</v>
      </c>
    </row>
    <row r="11" spans="2:5" ht="16.149999999999999" customHeight="1" x14ac:dyDescent="0.2">
      <c r="B11" s="9" t="s">
        <v>8</v>
      </c>
      <c r="C11" s="14">
        <v>5400.9684607200006</v>
      </c>
      <c r="D11" s="37">
        <f t="shared" si="1"/>
        <v>1.5129707222220973E-2</v>
      </c>
      <c r="E11" s="38">
        <f t="shared" si="0"/>
        <v>2.584146756498807E-2</v>
      </c>
    </row>
    <row r="12" spans="2:5" ht="16.350000000000001" customHeight="1" x14ac:dyDescent="0.2">
      <c r="B12" s="10" t="s">
        <v>9</v>
      </c>
      <c r="C12" s="15">
        <v>5657.0521716599997</v>
      </c>
      <c r="D12" s="39">
        <f t="shared" si="1"/>
        <v>1.5847073301856539E-2</v>
      </c>
      <c r="E12" s="40">
        <f t="shared" si="0"/>
        <v>4.1688540866844606E-2</v>
      </c>
    </row>
    <row r="13" spans="2:5" ht="16.149999999999999" customHeight="1" x14ac:dyDescent="0.2">
      <c r="B13" s="9" t="s">
        <v>10</v>
      </c>
      <c r="C13" s="14">
        <v>6787.4223792799994</v>
      </c>
      <c r="D13" s="37">
        <f t="shared" si="1"/>
        <v>1.9013573980094504E-2</v>
      </c>
      <c r="E13" s="38">
        <f t="shared" si="0"/>
        <v>6.0702114846939111E-2</v>
      </c>
    </row>
    <row r="14" spans="2:5" ht="16.149999999999999" customHeight="1" x14ac:dyDescent="0.2">
      <c r="B14" s="9" t="s">
        <v>11</v>
      </c>
      <c r="C14" s="14">
        <v>7537.5539548500001</v>
      </c>
      <c r="D14" s="37">
        <f t="shared" si="1"/>
        <v>2.1114913989586887E-2</v>
      </c>
      <c r="E14" s="38">
        <f t="shared" si="0"/>
        <v>8.1817028836526001E-2</v>
      </c>
    </row>
    <row r="15" spans="2:5" ht="16.149999999999999" customHeight="1" x14ac:dyDescent="0.2">
      <c r="B15" s="9" t="s">
        <v>12</v>
      </c>
      <c r="C15" s="14">
        <v>9733.63601251</v>
      </c>
      <c r="D15" s="37">
        <f t="shared" si="1"/>
        <v>2.7266788196965437E-2</v>
      </c>
      <c r="E15" s="38">
        <f t="shared" si="0"/>
        <v>0.10908381703349143</v>
      </c>
    </row>
    <row r="16" spans="2:5" ht="16.149999999999999" customHeight="1" x14ac:dyDescent="0.2">
      <c r="B16" s="9" t="s">
        <v>13</v>
      </c>
      <c r="C16" s="14">
        <v>11295.622473290001</v>
      </c>
      <c r="D16" s="37">
        <f t="shared" si="1"/>
        <v>3.1642373429233969E-2</v>
      </c>
      <c r="E16" s="38">
        <f t="shared" si="0"/>
        <v>0.14072619046272539</v>
      </c>
    </row>
    <row r="17" spans="2:5" ht="16.149999999999999" customHeight="1" x14ac:dyDescent="0.2">
      <c r="B17" s="9" t="s">
        <v>14</v>
      </c>
      <c r="C17" s="14">
        <v>12079.23373769</v>
      </c>
      <c r="D17" s="37">
        <f t="shared" si="1"/>
        <v>3.3837499931569794E-2</v>
      </c>
      <c r="E17" s="38">
        <f t="shared" si="0"/>
        <v>0.17456369039429517</v>
      </c>
    </row>
    <row r="18" spans="2:5" ht="16.149999999999999" customHeight="1" x14ac:dyDescent="0.2">
      <c r="B18" s="10" t="s">
        <v>15</v>
      </c>
      <c r="C18" s="15">
        <v>12319.42730381</v>
      </c>
      <c r="D18" s="39">
        <f t="shared" si="1"/>
        <v>3.4510353024211682E-2</v>
      </c>
      <c r="E18" s="40">
        <f t="shared" si="0"/>
        <v>0.20907404341850686</v>
      </c>
    </row>
    <row r="19" spans="2:5" ht="16.149999999999999" customHeight="1" x14ac:dyDescent="0.2">
      <c r="B19" s="9" t="s">
        <v>16</v>
      </c>
      <c r="C19" s="14">
        <v>12464.72813555</v>
      </c>
      <c r="D19" s="37">
        <f t="shared" si="1"/>
        <v>3.4917383552043789E-2</v>
      </c>
      <c r="E19" s="38">
        <f t="shared" si="0"/>
        <v>0.24399142697055065</v>
      </c>
    </row>
    <row r="20" spans="2:5" ht="16.149999999999999" customHeight="1" x14ac:dyDescent="0.2">
      <c r="B20" s="9" t="s">
        <v>17</v>
      </c>
      <c r="C20" s="14">
        <v>12816.212143940002</v>
      </c>
      <c r="D20" s="37">
        <f t="shared" si="1"/>
        <v>3.5901994030499436E-2</v>
      </c>
      <c r="E20" s="38">
        <f t="shared" si="0"/>
        <v>0.27989342100105008</v>
      </c>
    </row>
    <row r="21" spans="2:5" ht="16.149999999999999" customHeight="1" x14ac:dyDescent="0.2">
      <c r="B21" s="9" t="s">
        <v>18</v>
      </c>
      <c r="C21" s="14">
        <v>13136.975776899999</v>
      </c>
      <c r="D21" s="37">
        <f t="shared" si="1"/>
        <v>3.6800547667595426E-2</v>
      </c>
      <c r="E21" s="38">
        <f t="shared" si="0"/>
        <v>0.31669396866864552</v>
      </c>
    </row>
    <row r="22" spans="2:5" ht="16.149999999999999" customHeight="1" x14ac:dyDescent="0.2">
      <c r="B22" s="9" t="s">
        <v>19</v>
      </c>
      <c r="C22" s="14">
        <v>12460.702484580001</v>
      </c>
      <c r="D22" s="37">
        <f t="shared" si="1"/>
        <v>3.490610651515718E-2</v>
      </c>
      <c r="E22" s="38">
        <f t="shared" si="0"/>
        <v>0.35160007518380271</v>
      </c>
    </row>
    <row r="23" spans="2:5" ht="16.149999999999999" customHeight="1" x14ac:dyDescent="0.2">
      <c r="B23" s="9" t="s">
        <v>20</v>
      </c>
      <c r="C23" s="14">
        <v>12425.71361463</v>
      </c>
      <c r="D23" s="37">
        <f t="shared" si="1"/>
        <v>3.4808092360431066E-2</v>
      </c>
      <c r="E23" s="38">
        <f t="shared" si="0"/>
        <v>0.38640816754423379</v>
      </c>
    </row>
    <row r="24" spans="2:5" ht="16.149999999999999" customHeight="1" x14ac:dyDescent="0.2">
      <c r="B24" s="10" t="s">
        <v>21</v>
      </c>
      <c r="C24" s="15">
        <v>12052.533186809998</v>
      </c>
      <c r="D24" s="39">
        <f t="shared" si="1"/>
        <v>3.3762703805574161E-2</v>
      </c>
      <c r="E24" s="40">
        <f t="shared" si="0"/>
        <v>0.42017087134980796</v>
      </c>
    </row>
    <row r="25" spans="2:5" ht="16.149999999999999" customHeight="1" x14ac:dyDescent="0.2">
      <c r="B25" s="9" t="s">
        <v>22</v>
      </c>
      <c r="C25" s="14">
        <v>11501.24626738</v>
      </c>
      <c r="D25" s="37">
        <f t="shared" si="1"/>
        <v>3.2218386384156729E-2</v>
      </c>
      <c r="E25" s="38">
        <f t="shared" si="0"/>
        <v>0.45238925773396471</v>
      </c>
    </row>
    <row r="26" spans="2:5" ht="16.149999999999999" customHeight="1" x14ac:dyDescent="0.2">
      <c r="B26" s="9" t="s">
        <v>23</v>
      </c>
      <c r="C26" s="14">
        <v>11184.96526777</v>
      </c>
      <c r="D26" s="37">
        <f t="shared" si="1"/>
        <v>3.1332389926511654E-2</v>
      </c>
      <c r="E26" s="38">
        <f t="shared" si="0"/>
        <v>0.48372164766047637</v>
      </c>
    </row>
    <row r="27" spans="2:5" ht="16.149999999999999" customHeight="1" x14ac:dyDescent="0.2">
      <c r="B27" s="9" t="s">
        <v>24</v>
      </c>
      <c r="C27" s="14">
        <v>11326.55558212</v>
      </c>
      <c r="D27" s="37">
        <f t="shared" si="1"/>
        <v>3.1729026199653704E-2</v>
      </c>
      <c r="E27" s="38">
        <f t="shared" si="0"/>
        <v>0.5154506738601301</v>
      </c>
    </row>
    <row r="28" spans="2:5" ht="16.149999999999999" customHeight="1" x14ac:dyDescent="0.2">
      <c r="B28" s="9" t="s">
        <v>25</v>
      </c>
      <c r="C28" s="14">
        <v>20866.84032395</v>
      </c>
      <c r="D28" s="37">
        <f t="shared" si="1"/>
        <v>5.8454180403066283E-2</v>
      </c>
      <c r="E28" s="38">
        <f t="shared" si="0"/>
        <v>0.57390485426319637</v>
      </c>
    </row>
    <row r="29" spans="2:5" ht="16.149999999999999" customHeight="1" x14ac:dyDescent="0.2">
      <c r="B29" s="9" t="s">
        <v>26</v>
      </c>
      <c r="C29" s="14">
        <v>21190.676897480003</v>
      </c>
      <c r="D29" s="37">
        <f t="shared" si="1"/>
        <v>5.9361342253943496E-2</v>
      </c>
      <c r="E29" s="38">
        <f t="shared" si="0"/>
        <v>0.63326619651713989</v>
      </c>
    </row>
    <row r="30" spans="2:5" ht="16.149999999999999" customHeight="1" x14ac:dyDescent="0.2">
      <c r="B30" s="10" t="s">
        <v>27</v>
      </c>
      <c r="C30" s="15">
        <v>14686.728667199999</v>
      </c>
      <c r="D30" s="39">
        <f t="shared" si="1"/>
        <v>4.1141863057151319E-2</v>
      </c>
      <c r="E30" s="40">
        <f t="shared" si="0"/>
        <v>0.67440805957429117</v>
      </c>
    </row>
    <row r="31" spans="2:5" ht="16.149999999999999" customHeight="1" x14ac:dyDescent="0.2">
      <c r="B31" s="9" t="s">
        <v>28</v>
      </c>
      <c r="C31" s="14">
        <v>11193.2007954</v>
      </c>
      <c r="D31" s="37">
        <f t="shared" si="1"/>
        <v>3.1355460070832737E-2</v>
      </c>
      <c r="E31" s="38">
        <f t="shared" si="0"/>
        <v>0.70576351964512396</v>
      </c>
    </row>
    <row r="32" spans="2:5" ht="16.149999999999999" customHeight="1" x14ac:dyDescent="0.2">
      <c r="B32" s="9" t="s">
        <v>29</v>
      </c>
      <c r="C32" s="14">
        <v>9091.6453651899992</v>
      </c>
      <c r="D32" s="37">
        <f t="shared" si="1"/>
        <v>2.5468382854664868E-2</v>
      </c>
      <c r="E32" s="38">
        <f t="shared" si="0"/>
        <v>0.73123190249978887</v>
      </c>
    </row>
    <row r="33" spans="2:5" ht="16.149999999999999" customHeight="1" x14ac:dyDescent="0.2">
      <c r="B33" s="9" t="s">
        <v>30</v>
      </c>
      <c r="C33" s="14">
        <v>7770.0209251599999</v>
      </c>
      <c r="D33" s="37">
        <f t="shared" si="1"/>
        <v>2.1766122606190836E-2</v>
      </c>
      <c r="E33" s="38">
        <f t="shared" si="0"/>
        <v>0.75299802510597968</v>
      </c>
    </row>
    <row r="34" spans="2:5" ht="16.149999999999999" customHeight="1" x14ac:dyDescent="0.2">
      <c r="B34" s="9" t="s">
        <v>31</v>
      </c>
      <c r="C34" s="14">
        <v>6783.6914108700003</v>
      </c>
      <c r="D34" s="37">
        <f t="shared" si="1"/>
        <v>1.9003122436059543E-2</v>
      </c>
      <c r="E34" s="38">
        <f t="shared" si="0"/>
        <v>0.77200114754203919</v>
      </c>
    </row>
    <row r="35" spans="2:5" ht="16.149999999999999" customHeight="1" x14ac:dyDescent="0.2">
      <c r="B35" s="9" t="s">
        <v>32</v>
      </c>
      <c r="C35" s="14">
        <v>5981.9330415499999</v>
      </c>
      <c r="D35" s="37">
        <f t="shared" si="1"/>
        <v>1.6757160535152641E-2</v>
      </c>
      <c r="E35" s="38">
        <f t="shared" si="0"/>
        <v>0.78875830807719183</v>
      </c>
    </row>
    <row r="36" spans="2:5" ht="16.149999999999999" customHeight="1" x14ac:dyDescent="0.2">
      <c r="B36" s="10" t="s">
        <v>33</v>
      </c>
      <c r="C36" s="15">
        <v>5276.2289396400001</v>
      </c>
      <c r="D36" s="39">
        <f t="shared" si="1"/>
        <v>1.4780274995999664E-2</v>
      </c>
      <c r="E36" s="40">
        <f t="shared" si="0"/>
        <v>0.80353858307319148</v>
      </c>
    </row>
    <row r="37" spans="2:5" ht="16.149999999999999" customHeight="1" x14ac:dyDescent="0.2">
      <c r="B37" s="9" t="s">
        <v>34</v>
      </c>
      <c r="C37" s="14">
        <v>4622.4864565400003</v>
      </c>
      <c r="D37" s="37">
        <f t="shared" si="1"/>
        <v>1.2948949292106887E-2</v>
      </c>
      <c r="E37" s="38">
        <f t="shared" si="0"/>
        <v>0.81648753236529836</v>
      </c>
    </row>
    <row r="38" spans="2:5" ht="16.149999999999999" customHeight="1" x14ac:dyDescent="0.2">
      <c r="B38" s="9" t="s">
        <v>35</v>
      </c>
      <c r="C38" s="14">
        <v>7773.2599612899994</v>
      </c>
      <c r="D38" s="37">
        <f t="shared" si="1"/>
        <v>2.1775196102673089E-2</v>
      </c>
      <c r="E38" s="38">
        <f t="shared" si="0"/>
        <v>0.83826272846797145</v>
      </c>
    </row>
    <row r="39" spans="2:5" ht="16.149999999999999" customHeight="1" x14ac:dyDescent="0.2">
      <c r="B39" s="9" t="s">
        <v>36</v>
      </c>
      <c r="C39" s="14">
        <v>6333.8303147699999</v>
      </c>
      <c r="D39" s="37">
        <f t="shared" si="1"/>
        <v>1.7742928690408031E-2</v>
      </c>
      <c r="E39" s="38">
        <f t="shared" si="0"/>
        <v>0.85600565715837951</v>
      </c>
    </row>
    <row r="40" spans="2:5" ht="16.149999999999999" customHeight="1" x14ac:dyDescent="0.2">
      <c r="B40" s="9" t="s">
        <v>37</v>
      </c>
      <c r="C40" s="14">
        <v>5173.9089358399997</v>
      </c>
      <c r="D40" s="37">
        <f t="shared" si="1"/>
        <v>1.4493646456742433E-2</v>
      </c>
      <c r="E40" s="38">
        <f t="shared" si="0"/>
        <v>0.87049930361512196</v>
      </c>
    </row>
    <row r="41" spans="2:5" ht="16.149999999999999" customHeight="1" x14ac:dyDescent="0.2">
      <c r="B41" s="9" t="s">
        <v>38</v>
      </c>
      <c r="C41" s="14">
        <v>4190.4844529800002</v>
      </c>
      <c r="D41" s="37">
        <f t="shared" si="1"/>
        <v>1.1738784137318268E-2</v>
      </c>
      <c r="E41" s="38">
        <f t="shared" si="0"/>
        <v>0.88223808775244017</v>
      </c>
    </row>
    <row r="42" spans="2:5" ht="16.149999999999999" customHeight="1" x14ac:dyDescent="0.2">
      <c r="B42" s="10" t="s">
        <v>39</v>
      </c>
      <c r="C42" s="15">
        <v>3441.1867249000002</v>
      </c>
      <c r="D42" s="39">
        <f t="shared" si="1"/>
        <v>9.6397799808277014E-3</v>
      </c>
      <c r="E42" s="40">
        <f t="shared" si="0"/>
        <v>0.89187786773326783</v>
      </c>
    </row>
    <row r="43" spans="2:5" ht="16.149999999999999" customHeight="1" x14ac:dyDescent="0.2">
      <c r="B43" s="9" t="s">
        <v>40</v>
      </c>
      <c r="C43" s="14">
        <v>2838.6971128600003</v>
      </c>
      <c r="D43" s="37">
        <f t="shared" si="1"/>
        <v>7.952028700499077E-3</v>
      </c>
      <c r="E43" s="38">
        <f t="shared" si="0"/>
        <v>0.89982989643376687</v>
      </c>
    </row>
    <row r="44" spans="2:5" ht="16.149999999999999" customHeight="1" x14ac:dyDescent="0.2">
      <c r="B44" s="9" t="s">
        <v>41</v>
      </c>
      <c r="C44" s="14">
        <v>7669.1456947099996</v>
      </c>
      <c r="D44" s="37">
        <f t="shared" si="1"/>
        <v>2.1483541303636979E-2</v>
      </c>
      <c r="E44" s="38">
        <f t="shared" si="0"/>
        <v>0.92131343773740382</v>
      </c>
    </row>
    <row r="45" spans="2:5" ht="16.149999999999999" customHeight="1" x14ac:dyDescent="0.2">
      <c r="B45" s="9" t="s">
        <v>42</v>
      </c>
      <c r="C45" s="14">
        <v>4467.4813680799998</v>
      </c>
      <c r="D45" s="37">
        <f t="shared" si="1"/>
        <v>1.2514734276149983E-2</v>
      </c>
      <c r="E45" s="38">
        <f t="shared" si="0"/>
        <v>0.93382817201355384</v>
      </c>
    </row>
    <row r="46" spans="2:5" ht="16.149999999999999" customHeight="1" x14ac:dyDescent="0.2">
      <c r="B46" s="9" t="s">
        <v>43</v>
      </c>
      <c r="C46" s="14">
        <v>3063.5040013100001</v>
      </c>
      <c r="D46" s="37">
        <f t="shared" si="1"/>
        <v>8.5817791662763879E-3</v>
      </c>
      <c r="E46" s="38">
        <f t="shared" si="0"/>
        <v>0.94240995117983017</v>
      </c>
    </row>
    <row r="47" spans="2:5" ht="16.149999999999999" customHeight="1" x14ac:dyDescent="0.2">
      <c r="B47" s="9" t="s">
        <v>44</v>
      </c>
      <c r="C47" s="14">
        <v>2238.62272467</v>
      </c>
      <c r="D47" s="37">
        <f t="shared" si="1"/>
        <v>6.2710431752368602E-3</v>
      </c>
      <c r="E47" s="38">
        <f t="shared" si="0"/>
        <v>0.94868099435506703</v>
      </c>
    </row>
    <row r="48" spans="2:5" ht="16.149999999999999" customHeight="1" x14ac:dyDescent="0.2">
      <c r="B48" s="10" t="s">
        <v>45</v>
      </c>
      <c r="C48" s="15">
        <v>1748.50942723</v>
      </c>
      <c r="D48" s="39">
        <f t="shared" si="1"/>
        <v>4.8980911297076078E-3</v>
      </c>
      <c r="E48" s="40">
        <f t="shared" si="0"/>
        <v>0.95357908548477466</v>
      </c>
    </row>
    <row r="49" spans="2:5" ht="16.149999999999999" customHeight="1" x14ac:dyDescent="0.2">
      <c r="B49" s="9" t="s">
        <v>46</v>
      </c>
      <c r="C49" s="14">
        <v>1342.4801680600001</v>
      </c>
      <c r="D49" s="37">
        <f t="shared" si="1"/>
        <v>3.7606833000609886E-3</v>
      </c>
      <c r="E49" s="38">
        <f t="shared" si="0"/>
        <v>0.95733976878483562</v>
      </c>
    </row>
    <row r="50" spans="2:5" ht="16.149999999999999" customHeight="1" x14ac:dyDescent="0.2">
      <c r="B50" s="9" t="s">
        <v>47</v>
      </c>
      <c r="C50" s="14">
        <v>3903.4228160700004</v>
      </c>
      <c r="D50" s="37">
        <f t="shared" si="1"/>
        <v>1.0934639741222163E-2</v>
      </c>
      <c r="E50" s="38">
        <f t="shared" si="0"/>
        <v>0.96827440852605773</v>
      </c>
    </row>
    <row r="51" spans="2:5" ht="16.149999999999999" customHeight="1" x14ac:dyDescent="0.2">
      <c r="B51" s="9" t="s">
        <v>48</v>
      </c>
      <c r="C51" s="14">
        <v>1951.5887621399997</v>
      </c>
      <c r="D51" s="37">
        <f t="shared" si="1"/>
        <v>5.4669763032496243E-3</v>
      </c>
      <c r="E51" s="38">
        <f t="shared" si="0"/>
        <v>0.97374138482930739</v>
      </c>
    </row>
    <row r="52" spans="2:5" ht="16.350000000000001" customHeight="1" x14ac:dyDescent="0.2">
      <c r="B52" s="9" t="s">
        <v>49</v>
      </c>
      <c r="C52" s="14">
        <v>1272.3089609900001</v>
      </c>
      <c r="D52" s="37">
        <f t="shared" si="1"/>
        <v>3.564113031946997E-3</v>
      </c>
      <c r="E52" s="38">
        <f t="shared" si="0"/>
        <v>0.97730549786125442</v>
      </c>
    </row>
    <row r="53" spans="2:5" ht="16.350000000000001" customHeight="1" x14ac:dyDescent="0.2">
      <c r="B53" s="11" t="s">
        <v>50</v>
      </c>
      <c r="C53" s="16">
        <v>8101.4317384199994</v>
      </c>
      <c r="D53" s="41">
        <f t="shared" si="1"/>
        <v>2.2694502138744802E-2</v>
      </c>
      <c r="E53" s="42">
        <f t="shared" si="0"/>
        <v>0.99999999999999922</v>
      </c>
    </row>
    <row r="54" spans="2:5" ht="16.350000000000001" customHeight="1" x14ac:dyDescent="0.2">
      <c r="B54" s="12" t="s">
        <v>2</v>
      </c>
      <c r="C54" s="17">
        <v>356977.72477630025</v>
      </c>
      <c r="D54" s="43">
        <f t="shared" si="1"/>
        <v>1</v>
      </c>
      <c r="E54" s="44"/>
    </row>
    <row r="55" spans="2:5" ht="2.25" customHeight="1" x14ac:dyDescent="0.2">
      <c r="B55" s="19"/>
      <c r="C55" s="20"/>
      <c r="D55" s="21"/>
      <c r="E55" s="22"/>
    </row>
    <row r="56" spans="2:5" ht="15" customHeight="1" x14ac:dyDescent="0.2">
      <c r="B56" s="31" t="s">
        <v>51</v>
      </c>
      <c r="C56" s="32"/>
      <c r="D56" s="32"/>
      <c r="E56" s="32"/>
    </row>
    <row r="57" spans="2:5" ht="15" customHeight="1" x14ac:dyDescent="0.2">
      <c r="B57" s="23" t="s">
        <v>56</v>
      </c>
      <c r="C57" s="24"/>
      <c r="D57" s="24"/>
      <c r="E57" s="24"/>
    </row>
    <row r="58" spans="2:5" x14ac:dyDescent="0.2">
      <c r="C58" s="1"/>
      <c r="D58" s="1"/>
      <c r="E58" s="1"/>
    </row>
    <row r="59" spans="2:5" x14ac:dyDescent="0.2">
      <c r="C59" s="1"/>
      <c r="D59" s="1"/>
      <c r="E59" s="1"/>
    </row>
    <row r="60" spans="2:5" x14ac:dyDescent="0.2">
      <c r="D60" s="2"/>
    </row>
    <row r="61" spans="2:5" x14ac:dyDescent="0.2">
      <c r="D61" s="2"/>
    </row>
    <row r="62" spans="2:5" x14ac:dyDescent="0.2">
      <c r="D62" s="3"/>
    </row>
  </sheetData>
  <mergeCells count="5">
    <mergeCell ref="B3:E3"/>
    <mergeCell ref="B2:E2"/>
    <mergeCell ref="B56:E56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ignoredErrors>
    <ignoredError sqref="D40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2015-12-14T11:16:12Z</cp:lastPrinted>
  <dcterms:created xsi:type="dcterms:W3CDTF">1998-06-18T12:19:34Z</dcterms:created>
  <dcterms:modified xsi:type="dcterms:W3CDTF">2017-06-15T07:49:11Z</dcterms:modified>
</cp:coreProperties>
</file>