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6105" yWindow="660" windowWidth="11310" windowHeight="11190" autoFilterDateGrouping="0"/>
  </bookViews>
  <sheets>
    <sheet name="Cuadro 29" sheetId="17" r:id="rId1"/>
  </sheets>
  <definedNames>
    <definedName name="_xlnm.Print_Area" localSheetId="0">'Cuadro 29'!$B$2:$I$56</definedName>
  </definedNames>
  <calcPr calcId="145621"/>
</workbook>
</file>

<file path=xl/calcChain.xml><?xml version="1.0" encoding="utf-8"?>
<calcChain xmlns="http://schemas.openxmlformats.org/spreadsheetml/2006/main"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<sst xmlns="http://schemas.openxmlformats.org/spreadsheetml/2006/main" count="63" uniqueCount="60">
  <si>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</si>
  <si>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</si>
  <si>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</si>
  <si>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</si>
  <si>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</si>
  <si>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</si>
  <si>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</si>
  <si>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</si>
  <si>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</si>
  <si>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</si>
  <si>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</si>
  <si>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</si>
  <si>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</si>
  <si>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</si>
  <si>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</si>
  <si>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</si>
  <si>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</si>
  <si>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</si>
  <si>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</si>
  <si>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</si>
  <si>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</si>
  <si>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</si>
  <si>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</si>
  <si>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</si>
  <si>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</si>
  <si>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</si>
  <si>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</si>
  <si>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</si>
  <si>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</si>
  <si>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</si>
  <si>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</si>
  <si>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</si>
  <si>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</si>
  <si>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</si>
  <si>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</si>
  <si>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</si>
  <si>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</si>
  <si>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</si>
  <si>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</si>
  <si>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</si>
  <si>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</si>
  <si>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</si>
  <si>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</si>
  <si>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</si>
  <si>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</si>
  <si>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</si>
  <si>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</si>
  <si>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</si>
  <si>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</si>
  <si>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</si>
  <si>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</si>
  <si>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</si>
  <si>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</si>
  <si>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</si>
  <si>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</si>
  <si>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</si>
  <si>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29</t>
  </si>
  <si>
    <t>Media</t>
  </si>
  <si>
    <t>Fuente: AEAT</t>
  </si>
  <si>
    <t>DISTRIBUCIÓN DE LA BASE LIQUIDABLE GENERAL POR TRAMOS DE BASE IMPONIBLE. 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</si>
</sst>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59">
    <xf numFmtId="0" fontId="0" fillId="0" borderId="0" xfId="0"/>
    <xf numFmtId="3" fontId="2" fillId="2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9" fontId="2" fillId="2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0" fillId="0" borderId="0" xfId="0" applyNumberFormat="1"/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5" t="s">
        <v>56</v>
      </c>
      <c r="C2" s="56"/>
      <c r="D2" s="56"/>
      <c r="E2" s="56"/>
      <c r="F2" s="56"/>
      <c r="G2" s="56"/>
      <c r="H2" s="56"/>
      <c r="I2" s="57"/>
    </row>
    <row r="3" spans="2:9" ht="20.100000000000001" customHeight="1" x14ac:dyDescent="0.2">
      <c r="B3" s="49" t="s">
        <v>59</v>
      </c>
      <c r="C3" s="50"/>
      <c r="D3" s="50"/>
      <c r="E3" s="50"/>
      <c r="F3" s="50"/>
      <c r="G3" s="50"/>
      <c r="H3" s="50"/>
      <c r="I3" s="51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54</v>
      </c>
      <c r="C5" s="52" t="s">
        <v>53</v>
      </c>
      <c r="D5" s="53"/>
      <c r="E5" s="54"/>
      <c r="F5" s="52" t="s">
        <v>3</v>
      </c>
      <c r="G5" s="53"/>
      <c r="H5" s="54"/>
      <c r="I5" s="37" t="s">
        <v>57</v>
      </c>
    </row>
    <row r="6" spans="2:9" ht="30" customHeight="1" x14ac:dyDescent="0.2">
      <c r="B6" s="38" t="s">
        <v>5</v>
      </c>
      <c r="C6" s="39" t="s">
        <v>2</v>
      </c>
      <c r="D6" s="40" t="s">
        <v>0</v>
      </c>
      <c r="E6" s="40" t="s">
        <v>1</v>
      </c>
      <c r="F6" s="41" t="s">
        <v>55</v>
      </c>
      <c r="G6" s="40" t="s">
        <v>0</v>
      </c>
      <c r="H6" s="42" t="s">
        <v>1</v>
      </c>
      <c r="I6" s="43" t="s">
        <v>5</v>
      </c>
    </row>
    <row r="7" spans="2:9" ht="15" customHeight="1" x14ac:dyDescent="0.2">
      <c r="B7" s="3" t="s">
        <v>6</v>
      </c>
      <c r="C7" s="15">
        <v>113585</v>
      </c>
      <c r="D7" s="16">
        <f>C7/C$54</f>
        <v>6.1954367527915196E-3</v>
      </c>
      <c r="E7" s="16">
        <f>D7</f>
        <v>6.1954367527915196E-3</v>
      </c>
      <c r="F7" s="17">
        <v>-653.58506064999995</v>
      </c>
      <c r="G7" s="16">
        <f>F7/F$54</f>
        <v>-1.9686791444266253E-3</v>
      </c>
      <c r="H7" s="11">
        <f>G7</f>
        <v>-1.9686791444266253E-3</v>
      </c>
      <c r="I7" s="21">
        <f>F7*10^6/C7</f>
        <v>-5754.149409252982</v>
      </c>
    </row>
    <row r="8" spans="2:9" ht="15" customHeight="1" x14ac:dyDescent="0.2">
      <c r="B8" s="4" t="s">
        <v>7</v>
      </c>
      <c r="C8" s="18">
        <v>773405</v>
      </c>
      <c r="D8" s="19">
        <f>C8/C$54</f>
        <v>4.2184987117953293E-2</v>
      </c>
      <c r="E8" s="19">
        <f t="shared" ref="E8:E53" si="0">D8+E7</f>
        <v>4.8380423870744815E-2</v>
      </c>
      <c r="F8" s="20">
        <v>-76.545853159999993</v>
      </c>
      <c r="G8" s="19">
        <f>F8/F$54</f>
        <v>-2.3056558936424782E-4</v>
      </c>
      <c r="H8" s="12">
        <f t="shared" ref="H8:H53" si="1">G8+H7</f>
        <v>-2.1992447337908731E-3</v>
      </c>
      <c r="I8" s="21">
        <f t="shared" ref="I8:I54" si="2">F8*10^6/C8</f>
        <v>-98.972534648728669</v>
      </c>
    </row>
    <row r="9" spans="2:9" ht="15" customHeight="1" x14ac:dyDescent="0.2">
      <c r="B9" s="4" t="s">
        <v>8</v>
      </c>
      <c r="C9" s="18">
        <v>684907</v>
      </c>
      <c r="D9" s="19">
        <f t="shared" ref="D9:D54" si="3">C9/C$54</f>
        <v>3.7357908174883839E-2</v>
      </c>
      <c r="E9" s="19">
        <f t="shared" si="0"/>
        <v>8.5738332045628654E-2</v>
      </c>
      <c r="F9" s="20">
        <v>1320.0733045499999</v>
      </c>
      <c r="G9" s="19">
        <f t="shared" ref="G9:G54" si="4">F9/F$54</f>
        <v>3.9762242747675052E-3</v>
      </c>
      <c r="H9" s="12">
        <f t="shared" si="1"/>
        <v>1.7769795409766321E-3</v>
      </c>
      <c r="I9" s="22">
        <f t="shared" si="2"/>
        <v>1927.3759861557846</v>
      </c>
    </row>
    <row r="10" spans="2:9" ht="15" customHeight="1" x14ac:dyDescent="0.2">
      <c r="B10" s="4" t="s">
        <v>9</v>
      </c>
      <c r="C10" s="18">
        <v>811955</v>
      </c>
      <c r="D10" s="19">
        <f t="shared" si="3"/>
        <v>4.4287677498022079E-2</v>
      </c>
      <c r="E10" s="19">
        <f t="shared" si="0"/>
        <v>0.13002600954365073</v>
      </c>
      <c r="F10" s="20">
        <v>2639.7506181500003</v>
      </c>
      <c r="G10" s="19">
        <f t="shared" si="4"/>
        <v>7.9512557757530165E-3</v>
      </c>
      <c r="H10" s="12">
        <f t="shared" si="1"/>
        <v>9.7282353167296477E-3</v>
      </c>
      <c r="I10" s="22">
        <f t="shared" si="2"/>
        <v>3251.104578640442</v>
      </c>
    </row>
    <row r="11" spans="2:9" ht="15" customHeight="1" x14ac:dyDescent="0.2">
      <c r="B11" s="4" t="s">
        <v>10</v>
      </c>
      <c r="C11" s="18">
        <v>1104926</v>
      </c>
      <c r="D11" s="19">
        <f t="shared" si="3"/>
        <v>6.0267633486067014E-2</v>
      </c>
      <c r="E11" s="19">
        <f t="shared" si="0"/>
        <v>0.19029364302971774</v>
      </c>
      <c r="F11" s="20">
        <v>4972.8166968000005</v>
      </c>
      <c r="G11" s="19">
        <f t="shared" si="4"/>
        <v>1.4978739737885811E-2</v>
      </c>
      <c r="H11" s="12">
        <f t="shared" si="1"/>
        <v>2.4706975054615457E-2</v>
      </c>
      <c r="I11" s="22">
        <f t="shared" si="2"/>
        <v>4500.5880002823724</v>
      </c>
    </row>
    <row r="12" spans="2:9" ht="15" customHeight="1" x14ac:dyDescent="0.2">
      <c r="B12" s="5" t="s">
        <v>11</v>
      </c>
      <c r="C12" s="23">
        <v>901746</v>
      </c>
      <c r="D12" s="24">
        <f t="shared" si="3"/>
        <v>4.9185282476407459E-2</v>
      </c>
      <c r="E12" s="24">
        <f t="shared" si="0"/>
        <v>0.23947892550612521</v>
      </c>
      <c r="F12" s="25">
        <v>5189.9082385699994</v>
      </c>
      <c r="G12" s="24">
        <f t="shared" si="4"/>
        <v>1.5632646346903128E-2</v>
      </c>
      <c r="H12" s="13">
        <f t="shared" si="1"/>
        <v>4.0339621401518588E-2</v>
      </c>
      <c r="I12" s="26">
        <f t="shared" si="2"/>
        <v>5755.3992350063099</v>
      </c>
    </row>
    <row r="13" spans="2:9" ht="15" customHeight="1" x14ac:dyDescent="0.2">
      <c r="B13" s="4" t="s">
        <v>12</v>
      </c>
      <c r="C13" s="18">
        <v>902222</v>
      </c>
      <c r="D13" s="19">
        <f t="shared" si="3"/>
        <v>4.9211245657235288E-2</v>
      </c>
      <c r="E13" s="19">
        <f t="shared" si="0"/>
        <v>0.28869017116336049</v>
      </c>
      <c r="F13" s="20">
        <v>6343.6167061999995</v>
      </c>
      <c r="G13" s="19">
        <f t="shared" si="4"/>
        <v>1.9107759129794399E-2</v>
      </c>
      <c r="H13" s="12">
        <f t="shared" si="1"/>
        <v>5.9447380531312988E-2</v>
      </c>
      <c r="I13" s="22">
        <f t="shared" si="2"/>
        <v>7031.1039923655153</v>
      </c>
    </row>
    <row r="14" spans="2:9" ht="15" customHeight="1" x14ac:dyDescent="0.2">
      <c r="B14" s="4" t="s">
        <v>13</v>
      </c>
      <c r="C14" s="18">
        <v>840143</v>
      </c>
      <c r="D14" s="19">
        <f t="shared" si="3"/>
        <v>4.5825177794607784E-2</v>
      </c>
      <c r="E14" s="19">
        <f t="shared" si="0"/>
        <v>0.33451534895796825</v>
      </c>
      <c r="F14" s="20">
        <v>7098.5308988500001</v>
      </c>
      <c r="G14" s="19">
        <f t="shared" si="4"/>
        <v>2.138165416867991E-2</v>
      </c>
      <c r="H14" s="12">
        <f t="shared" si="1"/>
        <v>8.0829034699992891E-2</v>
      </c>
      <c r="I14" s="22">
        <f t="shared" si="2"/>
        <v>8449.1936478075768</v>
      </c>
    </row>
    <row r="15" spans="2:9" ht="15" customHeight="1" x14ac:dyDescent="0.2">
      <c r="B15" s="4" t="s">
        <v>14</v>
      </c>
      <c r="C15" s="18">
        <v>929559</v>
      </c>
      <c r="D15" s="19">
        <f t="shared" si="3"/>
        <v>5.0702328586416621E-2</v>
      </c>
      <c r="E15" s="19">
        <f t="shared" si="0"/>
        <v>0.38521767754438485</v>
      </c>
      <c r="F15" s="20">
        <v>9325.1102089199994</v>
      </c>
      <c r="G15" s="19">
        <f t="shared" si="4"/>
        <v>2.8088386796239137E-2</v>
      </c>
      <c r="H15" s="12">
        <f t="shared" si="1"/>
        <v>0.10891742149623203</v>
      </c>
      <c r="I15" s="22">
        <f t="shared" si="2"/>
        <v>10031.75721919749</v>
      </c>
    </row>
    <row r="16" spans="2:9" ht="15" customHeight="1" x14ac:dyDescent="0.2">
      <c r="B16" s="4" t="s">
        <v>15</v>
      </c>
      <c r="C16" s="18">
        <v>947875</v>
      </c>
      <c r="D16" s="19">
        <f t="shared" si="3"/>
        <v>5.1701365603312593E-2</v>
      </c>
      <c r="E16" s="19">
        <f t="shared" si="0"/>
        <v>0.43691904314769747</v>
      </c>
      <c r="F16" s="20">
        <v>10865.686171770001</v>
      </c>
      <c r="G16" s="19">
        <f t="shared" si="4"/>
        <v>3.2728792385454265E-2</v>
      </c>
      <c r="H16" s="12">
        <f t="shared" si="1"/>
        <v>0.1416462138816863</v>
      </c>
      <c r="I16" s="22">
        <f t="shared" si="2"/>
        <v>11463.205772670448</v>
      </c>
    </row>
    <row r="17" spans="2:9" ht="15" customHeight="1" x14ac:dyDescent="0.2">
      <c r="B17" s="4" t="s">
        <v>16</v>
      </c>
      <c r="C17" s="18">
        <v>905403</v>
      </c>
      <c r="D17" s="19">
        <f t="shared" si="3"/>
        <v>4.938475170390192E-2</v>
      </c>
      <c r="E17" s="19">
        <f t="shared" si="0"/>
        <v>0.48630379485159941</v>
      </c>
      <c r="F17" s="20">
        <v>11637.577186959999</v>
      </c>
      <c r="G17" s="19">
        <f t="shared" si="4"/>
        <v>3.5053823716286049E-2</v>
      </c>
      <c r="H17" s="12">
        <f t="shared" si="1"/>
        <v>0.17670003759797234</v>
      </c>
      <c r="I17" s="22">
        <f t="shared" si="2"/>
        <v>12853.477608269466</v>
      </c>
    </row>
    <row r="18" spans="2:9" ht="15" customHeight="1" x14ac:dyDescent="0.2">
      <c r="B18" s="5" t="s">
        <v>17</v>
      </c>
      <c r="C18" s="23">
        <v>834756</v>
      </c>
      <c r="D18" s="24">
        <f t="shared" si="3"/>
        <v>4.5531346586373533E-2</v>
      </c>
      <c r="E18" s="24">
        <f t="shared" si="0"/>
        <v>0.53183514143797295</v>
      </c>
      <c r="F18" s="25">
        <v>11858.50579653</v>
      </c>
      <c r="G18" s="24">
        <f t="shared" si="4"/>
        <v>3.5719288048709871E-2</v>
      </c>
      <c r="H18" s="13">
        <f t="shared" si="1"/>
        <v>0.2124193256466822</v>
      </c>
      <c r="I18" s="26">
        <f t="shared" si="2"/>
        <v>14205.954550227852</v>
      </c>
    </row>
    <row r="19" spans="2:9" ht="15" customHeight="1" x14ac:dyDescent="0.2">
      <c r="B19" s="4" t="s">
        <v>18</v>
      </c>
      <c r="C19" s="18">
        <v>770029</v>
      </c>
      <c r="D19" s="19">
        <f t="shared" si="3"/>
        <v>4.2000844894266857E-2</v>
      </c>
      <c r="E19" s="19">
        <f t="shared" si="0"/>
        <v>0.57383598633223976</v>
      </c>
      <c r="F19" s="20">
        <v>12002.41635756</v>
      </c>
      <c r="G19" s="19">
        <f t="shared" si="4"/>
        <v>3.6152764480806919E-2</v>
      </c>
      <c r="H19" s="12">
        <f t="shared" si="1"/>
        <v>0.24857209012748913</v>
      </c>
      <c r="I19" s="22">
        <f t="shared" si="2"/>
        <v>15586.966669515043</v>
      </c>
    </row>
    <row r="20" spans="2:9" ht="15" customHeight="1" x14ac:dyDescent="0.2">
      <c r="B20" s="4" t="s">
        <v>19</v>
      </c>
      <c r="C20" s="18">
        <v>723763</v>
      </c>
      <c r="D20" s="19">
        <f t="shared" si="3"/>
        <v>3.9477289171199088E-2</v>
      </c>
      <c r="E20" s="19">
        <f t="shared" si="0"/>
        <v>0.61331327550343884</v>
      </c>
      <c r="F20" s="20">
        <v>12353.856109440001</v>
      </c>
      <c r="G20" s="19">
        <f t="shared" si="4"/>
        <v>3.721134453672275E-2</v>
      </c>
      <c r="H20" s="12">
        <f t="shared" si="1"/>
        <v>0.28578343466421186</v>
      </c>
      <c r="I20" s="22">
        <f t="shared" si="2"/>
        <v>17068.924647211865</v>
      </c>
    </row>
    <row r="21" spans="2:9" ht="15" customHeight="1" x14ac:dyDescent="0.2">
      <c r="B21" s="4" t="s">
        <v>20</v>
      </c>
      <c r="C21" s="18">
        <v>682730</v>
      </c>
      <c r="D21" s="19">
        <f t="shared" si="3"/>
        <v>3.7239164803744805E-2</v>
      </c>
      <c r="E21" s="19">
        <f t="shared" si="0"/>
        <v>0.65055244030718362</v>
      </c>
      <c r="F21" s="20">
        <v>12679.913503129999</v>
      </c>
      <c r="G21" s="19">
        <f t="shared" si="4"/>
        <v>3.8193469786350118E-2</v>
      </c>
      <c r="H21" s="12">
        <f t="shared" si="1"/>
        <v>0.32397690445056199</v>
      </c>
      <c r="I21" s="22">
        <f t="shared" si="2"/>
        <v>18572.369023083796</v>
      </c>
    </row>
    <row r="22" spans="2:9" ht="15" customHeight="1" x14ac:dyDescent="0.2">
      <c r="B22" s="4" t="s">
        <v>21</v>
      </c>
      <c r="C22" s="18">
        <v>600958</v>
      </c>
      <c r="D22" s="19">
        <f t="shared" si="3"/>
        <v>3.2778952151112255E-2</v>
      </c>
      <c r="E22" s="19">
        <f t="shared" si="0"/>
        <v>0.68333139245829588</v>
      </c>
      <c r="F22" s="20">
        <v>12020.12801513</v>
      </c>
      <c r="G22" s="19">
        <f t="shared" si="4"/>
        <v>3.6206114186867533E-2</v>
      </c>
      <c r="H22" s="12">
        <f t="shared" si="1"/>
        <v>0.36018301863742952</v>
      </c>
      <c r="I22" s="22">
        <f t="shared" si="2"/>
        <v>20001.610786660629</v>
      </c>
    </row>
    <row r="23" spans="2:9" ht="15" customHeight="1" x14ac:dyDescent="0.2">
      <c r="B23" s="4" t="s">
        <v>22</v>
      </c>
      <c r="C23" s="18">
        <v>558174</v>
      </c>
      <c r="D23" s="19">
        <f t="shared" si="3"/>
        <v>3.0445320368469898E-2</v>
      </c>
      <c r="E23" s="19">
        <f t="shared" si="0"/>
        <v>0.7137767128267658</v>
      </c>
      <c r="F23" s="20">
        <v>11998.59239593</v>
      </c>
      <c r="G23" s="19">
        <f t="shared" si="4"/>
        <v>3.6141246234807564E-2</v>
      </c>
      <c r="H23" s="12">
        <f t="shared" si="1"/>
        <v>0.3963242648722371</v>
      </c>
      <c r="I23" s="22">
        <f t="shared" si="2"/>
        <v>21496.150655404945</v>
      </c>
    </row>
    <row r="24" spans="2:9" ht="15" customHeight="1" x14ac:dyDescent="0.2">
      <c r="B24" s="5" t="s">
        <v>23</v>
      </c>
      <c r="C24" s="23">
        <v>507625</v>
      </c>
      <c r="D24" s="24">
        <f t="shared" si="3"/>
        <v>2.7688150562449221E-2</v>
      </c>
      <c r="E24" s="24">
        <f t="shared" si="0"/>
        <v>0.74146486338921502</v>
      </c>
      <c r="F24" s="25">
        <v>11638.471650709998</v>
      </c>
      <c r="G24" s="24">
        <f t="shared" si="4"/>
        <v>3.5056517951873867E-2</v>
      </c>
      <c r="H24" s="13">
        <f t="shared" si="1"/>
        <v>0.43138078282411096</v>
      </c>
      <c r="I24" s="26">
        <f t="shared" si="2"/>
        <v>22927.301946732328</v>
      </c>
    </row>
    <row r="25" spans="2:9" ht="15" customHeight="1" x14ac:dyDescent="0.2">
      <c r="B25" s="4" t="s">
        <v>24</v>
      </c>
      <c r="C25" s="18">
        <v>455870</v>
      </c>
      <c r="D25" s="19">
        <f t="shared" si="3"/>
        <v>2.4865200092398378E-2</v>
      </c>
      <c r="E25" s="19">
        <f t="shared" si="0"/>
        <v>0.76633006348161337</v>
      </c>
      <c r="F25" s="20">
        <v>11107.518835729999</v>
      </c>
      <c r="G25" s="19">
        <f t="shared" si="4"/>
        <v>3.3457222318515618E-2</v>
      </c>
      <c r="H25" s="12">
        <f t="shared" si="1"/>
        <v>0.46483800514262658</v>
      </c>
      <c r="I25" s="22">
        <f t="shared" si="2"/>
        <v>24365.540254304953</v>
      </c>
    </row>
    <row r="26" spans="2:9" ht="15" customHeight="1" x14ac:dyDescent="0.2">
      <c r="B26" s="4" t="s">
        <v>25</v>
      </c>
      <c r="C26" s="18">
        <v>418953</v>
      </c>
      <c r="D26" s="19">
        <f t="shared" si="3"/>
        <v>2.2851580876808251E-2</v>
      </c>
      <c r="E26" s="19">
        <f t="shared" si="0"/>
        <v>0.78918164435842164</v>
      </c>
      <c r="F26" s="20">
        <v>10803.22210691</v>
      </c>
      <c r="G26" s="19">
        <f t="shared" si="4"/>
        <v>3.2540642886376515E-2</v>
      </c>
      <c r="H26" s="12">
        <f t="shared" si="1"/>
        <v>0.49737864802900311</v>
      </c>
      <c r="I26" s="22">
        <f t="shared" si="2"/>
        <v>25786.238807002217</v>
      </c>
    </row>
    <row r="27" spans="2:9" ht="15" customHeight="1" x14ac:dyDescent="0.2">
      <c r="B27" s="4" t="s">
        <v>26</v>
      </c>
      <c r="C27" s="18">
        <v>401641</v>
      </c>
      <c r="D27" s="19">
        <f t="shared" si="3"/>
        <v>2.1907306535439878E-2</v>
      </c>
      <c r="E27" s="19">
        <f t="shared" si="0"/>
        <v>0.81108895089386157</v>
      </c>
      <c r="F27" s="20">
        <v>10954.910552339999</v>
      </c>
      <c r="G27" s="19">
        <f t="shared" si="4"/>
        <v>3.2997547269520693E-2</v>
      </c>
      <c r="H27" s="12">
        <f t="shared" si="1"/>
        <v>0.53037619529852376</v>
      </c>
      <c r="I27" s="22">
        <f t="shared" si="2"/>
        <v>27275.379137936616</v>
      </c>
    </row>
    <row r="28" spans="2:9" ht="15" customHeight="1" x14ac:dyDescent="0.2">
      <c r="B28" s="4" t="s">
        <v>27</v>
      </c>
      <c r="C28" s="18">
        <v>688049</v>
      </c>
      <c r="D28" s="19">
        <f t="shared" si="3"/>
        <v>3.7529286986146514E-2</v>
      </c>
      <c r="E28" s="19">
        <f t="shared" si="0"/>
        <v>0.84861823788000812</v>
      </c>
      <c r="F28" s="20">
        <v>20135.85264252</v>
      </c>
      <c r="G28" s="19">
        <f t="shared" si="4"/>
        <v>6.0651681837943616E-2</v>
      </c>
      <c r="H28" s="12">
        <f t="shared" si="1"/>
        <v>0.59102787713646743</v>
      </c>
      <c r="I28" s="22">
        <f t="shared" si="2"/>
        <v>29265.143387345961</v>
      </c>
    </row>
    <row r="29" spans="2:9" ht="15" customHeight="1" x14ac:dyDescent="0.2">
      <c r="B29" s="4" t="s">
        <v>28</v>
      </c>
      <c r="C29" s="18">
        <v>640246</v>
      </c>
      <c r="D29" s="19">
        <f t="shared" si="3"/>
        <v>3.4921896370363685E-2</v>
      </c>
      <c r="E29" s="19">
        <f t="shared" si="0"/>
        <v>0.88354013425037181</v>
      </c>
      <c r="F29" s="20">
        <v>20455.404920790003</v>
      </c>
      <c r="G29" s="19">
        <f t="shared" si="4"/>
        <v>6.1614212874314803E-2</v>
      </c>
      <c r="H29" s="12">
        <f t="shared" si="1"/>
        <v>0.65264209001078222</v>
      </c>
      <c r="I29" s="22">
        <f t="shared" si="2"/>
        <v>31949.28968051343</v>
      </c>
    </row>
    <row r="30" spans="2:9" ht="15" customHeight="1" x14ac:dyDescent="0.2">
      <c r="B30" s="5" t="s">
        <v>29</v>
      </c>
      <c r="C30" s="23">
        <v>407263</v>
      </c>
      <c r="D30" s="24">
        <f t="shared" si="3"/>
        <v>2.2213955700595436E-2</v>
      </c>
      <c r="E30" s="24">
        <f t="shared" si="0"/>
        <v>0.90575408995096729</v>
      </c>
      <c r="F30" s="25">
        <v>14003.807238469999</v>
      </c>
      <c r="G30" s="24">
        <f t="shared" si="4"/>
        <v>4.2181201671789625E-2</v>
      </c>
      <c r="H30" s="13">
        <f t="shared" si="1"/>
        <v>0.69482329168257184</v>
      </c>
      <c r="I30" s="26">
        <f t="shared" si="2"/>
        <v>34385.169383101333</v>
      </c>
    </row>
    <row r="31" spans="2:9" ht="15" customHeight="1" x14ac:dyDescent="0.2">
      <c r="B31" s="4" t="s">
        <v>30</v>
      </c>
      <c r="C31" s="18">
        <v>287290</v>
      </c>
      <c r="D31" s="19">
        <f t="shared" si="3"/>
        <v>1.5670088697534671E-2</v>
      </c>
      <c r="E31" s="19">
        <f t="shared" si="0"/>
        <v>0.92142417864850201</v>
      </c>
      <c r="F31" s="20">
        <v>10599.045890200001</v>
      </c>
      <c r="G31" s="19">
        <f t="shared" si="4"/>
        <v>3.1925638835908848E-2</v>
      </c>
      <c r="H31" s="12">
        <f t="shared" si="1"/>
        <v>0.72674893051848066</v>
      </c>
      <c r="I31" s="22">
        <f t="shared" si="2"/>
        <v>36893.194647220582</v>
      </c>
    </row>
    <row r="32" spans="2:9" ht="15" customHeight="1" x14ac:dyDescent="0.2">
      <c r="B32" s="4" t="s">
        <v>31</v>
      </c>
      <c r="C32" s="18">
        <v>217090</v>
      </c>
      <c r="D32" s="19">
        <f t="shared" si="3"/>
        <v>1.184106497040552E-2</v>
      </c>
      <c r="E32" s="19">
        <f t="shared" si="0"/>
        <v>0.9332652436189075</v>
      </c>
      <c r="F32" s="20">
        <v>8576.26357594</v>
      </c>
      <c r="G32" s="19">
        <f t="shared" si="4"/>
        <v>2.5832767998502738E-2</v>
      </c>
      <c r="H32" s="12">
        <f t="shared" si="1"/>
        <v>0.75258169851698342</v>
      </c>
      <c r="I32" s="22">
        <f t="shared" si="2"/>
        <v>39505.567165415261</v>
      </c>
    </row>
    <row r="33" spans="2:9" ht="15" customHeight="1" x14ac:dyDescent="0.2">
      <c r="B33" s="4" t="s">
        <v>32</v>
      </c>
      <c r="C33" s="18">
        <v>173549</v>
      </c>
      <c r="D33" s="19">
        <f t="shared" si="3"/>
        <v>9.466143003127309E-3</v>
      </c>
      <c r="E33" s="19">
        <f t="shared" si="0"/>
        <v>0.94273138662203482</v>
      </c>
      <c r="F33" s="20">
        <v>7317.3100544600002</v>
      </c>
      <c r="G33" s="19">
        <f t="shared" si="4"/>
        <v>2.2040644079581988E-2</v>
      </c>
      <c r="H33" s="12">
        <f t="shared" si="1"/>
        <v>0.77462234259656537</v>
      </c>
      <c r="I33" s="22">
        <f t="shared" si="2"/>
        <v>42162.790073466284</v>
      </c>
    </row>
    <row r="34" spans="2:9" ht="15" customHeight="1" x14ac:dyDescent="0.2">
      <c r="B34" s="4" t="s">
        <v>33</v>
      </c>
      <c r="C34" s="18">
        <v>142410</v>
      </c>
      <c r="D34" s="19">
        <f t="shared" si="3"/>
        <v>7.7676818943085814E-3</v>
      </c>
      <c r="E34" s="19">
        <f t="shared" si="0"/>
        <v>0.95049906851634336</v>
      </c>
      <c r="F34" s="20">
        <v>6376.3980629200005</v>
      </c>
      <c r="G34" s="19">
        <f t="shared" si="4"/>
        <v>1.920650063596728E-2</v>
      </c>
      <c r="H34" s="12">
        <f t="shared" si="1"/>
        <v>0.79382884323253267</v>
      </c>
      <c r="I34" s="22">
        <f t="shared" si="2"/>
        <v>44774.931977529668</v>
      </c>
    </row>
    <row r="35" spans="2:9" ht="15" customHeight="1" x14ac:dyDescent="0.2">
      <c r="B35" s="4" t="s">
        <v>34</v>
      </c>
      <c r="C35" s="18">
        <v>118420</v>
      </c>
      <c r="D35" s="19">
        <f t="shared" si="3"/>
        <v>6.4591593983851009E-3</v>
      </c>
      <c r="E35" s="19">
        <f t="shared" si="0"/>
        <v>0.95695822791472851</v>
      </c>
      <c r="F35" s="20">
        <v>5608.6855684900002</v>
      </c>
      <c r="G35" s="19">
        <f t="shared" si="4"/>
        <v>1.6894055527143965E-2</v>
      </c>
      <c r="H35" s="12">
        <f t="shared" si="1"/>
        <v>0.81072289875967662</v>
      </c>
      <c r="I35" s="22">
        <f t="shared" si="2"/>
        <v>47362.654690846139</v>
      </c>
    </row>
    <row r="36" spans="2:9" ht="15" customHeight="1" x14ac:dyDescent="0.2">
      <c r="B36" s="5" t="s">
        <v>35</v>
      </c>
      <c r="C36" s="23">
        <v>98840</v>
      </c>
      <c r="D36" s="24">
        <f t="shared" si="3"/>
        <v>5.3911781366017854E-3</v>
      </c>
      <c r="E36" s="24">
        <f t="shared" si="0"/>
        <v>0.96234940605133035</v>
      </c>
      <c r="F36" s="25">
        <v>4944.1442021499997</v>
      </c>
      <c r="G36" s="24">
        <f t="shared" si="4"/>
        <v>1.4892374633120407E-2</v>
      </c>
      <c r="H36" s="13">
        <f t="shared" si="1"/>
        <v>0.82561527339279706</v>
      </c>
      <c r="I36" s="26">
        <f t="shared" si="2"/>
        <v>50021.693668049367</v>
      </c>
    </row>
    <row r="37" spans="2:9" ht="15" customHeight="1" x14ac:dyDescent="0.2">
      <c r="B37" s="4" t="s">
        <v>36</v>
      </c>
      <c r="C37" s="18">
        <v>82227</v>
      </c>
      <c r="D37" s="19">
        <f t="shared" si="3"/>
        <v>4.48503039901209E-3</v>
      </c>
      <c r="E37" s="19">
        <f t="shared" si="0"/>
        <v>0.96683443645034239</v>
      </c>
      <c r="F37" s="20">
        <v>4316.9225883700001</v>
      </c>
      <c r="G37" s="19">
        <f t="shared" si="4"/>
        <v>1.3003105455587078E-2</v>
      </c>
      <c r="H37" s="12">
        <f t="shared" si="1"/>
        <v>0.83861837884838408</v>
      </c>
      <c r="I37" s="22">
        <f t="shared" si="2"/>
        <v>52500.061881985232</v>
      </c>
    </row>
    <row r="38" spans="2:9" ht="15" customHeight="1" x14ac:dyDescent="0.2">
      <c r="B38" s="4" t="s">
        <v>37</v>
      </c>
      <c r="C38" s="18">
        <v>128599</v>
      </c>
      <c r="D38" s="19">
        <f t="shared" si="3"/>
        <v>7.0143678388188283E-3</v>
      </c>
      <c r="E38" s="19">
        <f t="shared" si="0"/>
        <v>0.97384880428916121</v>
      </c>
      <c r="F38" s="20">
        <v>7220.8583887799996</v>
      </c>
      <c r="G38" s="19">
        <f t="shared" si="4"/>
        <v>2.175011971771762E-2</v>
      </c>
      <c r="H38" s="12">
        <f t="shared" si="1"/>
        <v>0.86036849856610176</v>
      </c>
      <c r="I38" s="22">
        <f t="shared" si="2"/>
        <v>56150.190816258291</v>
      </c>
    </row>
    <row r="39" spans="2:9" ht="15" customHeight="1" x14ac:dyDescent="0.2">
      <c r="B39" s="4" t="s">
        <v>38</v>
      </c>
      <c r="C39" s="18">
        <v>95708</v>
      </c>
      <c r="D39" s="19">
        <f t="shared" si="3"/>
        <v>5.2203447703144841E-3</v>
      </c>
      <c r="E39" s="19">
        <f t="shared" si="0"/>
        <v>0.97906914905947573</v>
      </c>
      <c r="F39" s="20">
        <v>5863.2090213900001</v>
      </c>
      <c r="G39" s="19">
        <f t="shared" si="4"/>
        <v>1.7660711688154369E-2</v>
      </c>
      <c r="H39" s="12">
        <f t="shared" si="1"/>
        <v>0.87802921025425618</v>
      </c>
      <c r="I39" s="22">
        <f t="shared" si="2"/>
        <v>61261.430824904921</v>
      </c>
    </row>
    <row r="40" spans="2:9" ht="15" customHeight="1" x14ac:dyDescent="0.2">
      <c r="B40" s="4" t="s">
        <v>39</v>
      </c>
      <c r="C40" s="18">
        <v>71988</v>
      </c>
      <c r="D40" s="19">
        <f t="shared" si="3"/>
        <v>3.9265492887261156E-3</v>
      </c>
      <c r="E40" s="19">
        <f t="shared" si="0"/>
        <v>0.98299569834820189</v>
      </c>
      <c r="F40" s="20">
        <v>4758.1364453400001</v>
      </c>
      <c r="G40" s="19">
        <f t="shared" si="4"/>
        <v>1.4332096233902952E-2</v>
      </c>
      <c r="H40" s="12">
        <f t="shared" si="1"/>
        <v>0.89236130648815915</v>
      </c>
      <c r="I40" s="22">
        <f t="shared" si="2"/>
        <v>66096.24444824137</v>
      </c>
    </row>
    <row r="41" spans="2:9" ht="15" customHeight="1" x14ac:dyDescent="0.2">
      <c r="B41" s="4" t="s">
        <v>40</v>
      </c>
      <c r="C41" s="18">
        <v>53983</v>
      </c>
      <c r="D41" s="19">
        <f t="shared" si="3"/>
        <v>2.9444756105642873E-3</v>
      </c>
      <c r="E41" s="19">
        <f t="shared" si="0"/>
        <v>0.98594017395876621</v>
      </c>
      <c r="F41" s="20">
        <v>3826.9042919899998</v>
      </c>
      <c r="G41" s="19">
        <f t="shared" si="4"/>
        <v>1.1527109661693969E-2</v>
      </c>
      <c r="H41" s="12">
        <f t="shared" si="1"/>
        <v>0.90388841614985316</v>
      </c>
      <c r="I41" s="22">
        <f t="shared" si="2"/>
        <v>70890.915510253224</v>
      </c>
    </row>
    <row r="42" spans="2:9" ht="15" customHeight="1" x14ac:dyDescent="0.2">
      <c r="B42" s="5" t="s">
        <v>41</v>
      </c>
      <c r="C42" s="23">
        <v>41240</v>
      </c>
      <c r="D42" s="24">
        <f t="shared" si="3"/>
        <v>2.2494150784445328E-3</v>
      </c>
      <c r="E42" s="24">
        <f t="shared" si="0"/>
        <v>0.98818958903721077</v>
      </c>
      <c r="F42" s="25">
        <v>3114.8751642800003</v>
      </c>
      <c r="G42" s="24">
        <f t="shared" si="4"/>
        <v>9.382389749410646E-3</v>
      </c>
      <c r="H42" s="13">
        <f t="shared" si="1"/>
        <v>0.91327080589926379</v>
      </c>
      <c r="I42" s="26">
        <f t="shared" si="2"/>
        <v>75530.435603297781</v>
      </c>
    </row>
    <row r="43" spans="2:9" ht="15" customHeight="1" x14ac:dyDescent="0.2">
      <c r="B43" s="4" t="s">
        <v>42</v>
      </c>
      <c r="C43" s="18">
        <v>31776</v>
      </c>
      <c r="D43" s="19">
        <f t="shared" si="3"/>
        <v>1.7332059537500841E-3</v>
      </c>
      <c r="E43" s="19">
        <f t="shared" si="0"/>
        <v>0.98992279499096081</v>
      </c>
      <c r="F43" s="20">
        <v>2540.4261026500003</v>
      </c>
      <c r="G43" s="19">
        <f t="shared" si="4"/>
        <v>7.652078034449286E-3</v>
      </c>
      <c r="H43" s="12">
        <f t="shared" si="1"/>
        <v>0.92092288393371313</v>
      </c>
      <c r="I43" s="22">
        <f t="shared" si="2"/>
        <v>79947.951367384187</v>
      </c>
    </row>
    <row r="44" spans="2:9" ht="15" customHeight="1" x14ac:dyDescent="0.2">
      <c r="B44" s="4" t="s">
        <v>43</v>
      </c>
      <c r="C44" s="18">
        <v>74939</v>
      </c>
      <c r="D44" s="19">
        <f t="shared" si="3"/>
        <v>4.0875101009591377E-3</v>
      </c>
      <c r="E44" s="19">
        <f t="shared" si="0"/>
        <v>0.9940103050919199</v>
      </c>
      <c r="F44" s="20">
        <v>6724.3057160799999</v>
      </c>
      <c r="G44" s="19">
        <f t="shared" si="4"/>
        <v>2.0254441573113766E-2</v>
      </c>
      <c r="H44" s="12">
        <f t="shared" si="1"/>
        <v>0.94117732550682687</v>
      </c>
      <c r="I44" s="22">
        <f t="shared" si="2"/>
        <v>89730.390265148992</v>
      </c>
    </row>
    <row r="45" spans="2:9" ht="15" customHeight="1" x14ac:dyDescent="0.2">
      <c r="B45" s="4" t="s">
        <v>44</v>
      </c>
      <c r="C45" s="18">
        <v>35385</v>
      </c>
      <c r="D45" s="19">
        <f t="shared" si="3"/>
        <v>1.9300570453627496E-3</v>
      </c>
      <c r="E45" s="19">
        <f t="shared" si="0"/>
        <v>0.99594036213728265</v>
      </c>
      <c r="F45" s="20">
        <v>3793.6468646399999</v>
      </c>
      <c r="G45" s="19">
        <f t="shared" si="4"/>
        <v>1.1426934171825651E-2</v>
      </c>
      <c r="H45" s="12">
        <f t="shared" si="1"/>
        <v>0.95260425967865248</v>
      </c>
      <c r="I45" s="22">
        <f t="shared" si="2"/>
        <v>107210.59388554472</v>
      </c>
    </row>
    <row r="46" spans="2:9" ht="15" customHeight="1" x14ac:dyDescent="0.2">
      <c r="B46" s="4" t="s">
        <v>45</v>
      </c>
      <c r="C46" s="18">
        <v>20399</v>
      </c>
      <c r="D46" s="19">
        <f t="shared" si="3"/>
        <v>1.1126532052664895E-3</v>
      </c>
      <c r="E46" s="19">
        <f t="shared" si="0"/>
        <v>0.9970530153425492</v>
      </c>
      <c r="F46" s="20">
        <v>2546.7244775500003</v>
      </c>
      <c r="G46" s="19">
        <f t="shared" si="4"/>
        <v>7.6710495196559382E-3</v>
      </c>
      <c r="H46" s="12">
        <f t="shared" si="1"/>
        <v>0.96027530919830839</v>
      </c>
      <c r="I46" s="22">
        <f t="shared" si="2"/>
        <v>124845.55505416934</v>
      </c>
    </row>
    <row r="47" spans="2:9" ht="15" customHeight="1" x14ac:dyDescent="0.2">
      <c r="B47" s="4" t="s">
        <v>46</v>
      </c>
      <c r="C47" s="18">
        <v>12832</v>
      </c>
      <c r="D47" s="19">
        <f t="shared" si="3"/>
        <v>6.9991499240058786E-4</v>
      </c>
      <c r="E47" s="19">
        <f t="shared" si="0"/>
        <v>0.99775293033494983</v>
      </c>
      <c r="F47" s="20">
        <v>1814.61830128</v>
      </c>
      <c r="G47" s="19">
        <f t="shared" si="4"/>
        <v>5.4658550507136767E-3</v>
      </c>
      <c r="H47" s="12">
        <f t="shared" si="1"/>
        <v>0.96574116424902212</v>
      </c>
      <c r="I47" s="22">
        <f t="shared" si="2"/>
        <v>141413.52098503741</v>
      </c>
    </row>
    <row r="48" spans="2:9" ht="15" customHeight="1" x14ac:dyDescent="0.2">
      <c r="B48" s="5" t="s">
        <v>47</v>
      </c>
      <c r="C48" s="23">
        <v>8809</v>
      </c>
      <c r="D48" s="24">
        <f t="shared" si="3"/>
        <v>4.8048247880741728E-4</v>
      </c>
      <c r="E48" s="24">
        <f t="shared" si="0"/>
        <v>0.99823341281375721</v>
      </c>
      <c r="F48" s="25">
        <v>1388.78971252</v>
      </c>
      <c r="G48" s="24">
        <f t="shared" si="4"/>
        <v>4.1832066055997189E-3</v>
      </c>
      <c r="H48" s="13">
        <f t="shared" si="1"/>
        <v>0.9699243708546218</v>
      </c>
      <c r="I48" s="26">
        <f t="shared" si="2"/>
        <v>157655.77392666592</v>
      </c>
    </row>
    <row r="49" spans="2:9" ht="15" customHeight="1" x14ac:dyDescent="0.2">
      <c r="B49" s="4" t="s">
        <v>48</v>
      </c>
      <c r="C49" s="18">
        <v>6034</v>
      </c>
      <c r="D49" s="19">
        <f t="shared" si="3"/>
        <v>3.2912149814098715E-4</v>
      </c>
      <c r="E49" s="19">
        <f t="shared" si="0"/>
        <v>0.99856253431189823</v>
      </c>
      <c r="F49" s="20">
        <v>1032.61152803</v>
      </c>
      <c r="G49" s="19">
        <f t="shared" si="4"/>
        <v>3.110353803842213E-3</v>
      </c>
      <c r="H49" s="12">
        <f t="shared" si="1"/>
        <v>0.97303472465846397</v>
      </c>
      <c r="I49" s="22">
        <f t="shared" si="2"/>
        <v>171132.17236161753</v>
      </c>
    </row>
    <row r="50" spans="2:9" ht="15" customHeight="1" x14ac:dyDescent="0.2">
      <c r="B50" s="4" t="s">
        <v>49</v>
      </c>
      <c r="C50" s="18">
        <v>13818</v>
      </c>
      <c r="D50" s="19">
        <f t="shared" si="3"/>
        <v>7.5369586697251589E-4</v>
      </c>
      <c r="E50" s="19">
        <f t="shared" si="0"/>
        <v>0.99931623017887072</v>
      </c>
      <c r="F50" s="20">
        <v>2849.7414206500002</v>
      </c>
      <c r="G50" s="19">
        <f t="shared" si="4"/>
        <v>8.5837740787142632E-3</v>
      </c>
      <c r="H50" s="12">
        <f t="shared" si="1"/>
        <v>0.98161849873717821</v>
      </c>
      <c r="I50" s="22">
        <f t="shared" si="2"/>
        <v>206234.00062599508</v>
      </c>
    </row>
    <row r="51" spans="2:9" ht="15" customHeight="1" x14ac:dyDescent="0.2">
      <c r="B51" s="4" t="s">
        <v>50</v>
      </c>
      <c r="C51" s="18">
        <v>4787</v>
      </c>
      <c r="D51" s="19">
        <f t="shared" si="3"/>
        <v>2.6110450971178413E-4</v>
      </c>
      <c r="E51" s="19">
        <f t="shared" si="0"/>
        <v>0.99957733468858245</v>
      </c>
      <c r="F51" s="20">
        <v>1307.08078596</v>
      </c>
      <c r="G51" s="19">
        <f t="shared" si="4"/>
        <v>3.9370891997456397E-3</v>
      </c>
      <c r="H51" s="12">
        <f t="shared" si="1"/>
        <v>0.98555558793692388</v>
      </c>
      <c r="I51" s="22">
        <f t="shared" si="2"/>
        <v>273048.00208063505</v>
      </c>
    </row>
    <row r="52" spans="2:9" ht="15" customHeight="1" x14ac:dyDescent="0.2">
      <c r="B52" s="4" t="s">
        <v>51</v>
      </c>
      <c r="C52" s="18">
        <v>2388</v>
      </c>
      <c r="D52" s="19">
        <f t="shared" si="3"/>
        <v>1.3025226011943608E-4</v>
      </c>
      <c r="E52" s="19">
        <f t="shared" si="0"/>
        <v>0.99970758694870188</v>
      </c>
      <c r="F52" s="20">
        <v>779.09881088999998</v>
      </c>
      <c r="G52" s="19">
        <f t="shared" si="4"/>
        <v>2.3467421041131879E-3</v>
      </c>
      <c r="H52" s="12">
        <f t="shared" si="1"/>
        <v>0.98790233004103711</v>
      </c>
      <c r="I52" s="22">
        <f t="shared" si="2"/>
        <v>326255.78345477389</v>
      </c>
    </row>
    <row r="53" spans="2:9" ht="15" customHeight="1" x14ac:dyDescent="0.2">
      <c r="B53" s="6" t="s">
        <v>52</v>
      </c>
      <c r="C53" s="27">
        <v>5361</v>
      </c>
      <c r="D53" s="28">
        <f t="shared" si="3"/>
        <v>2.9241305129828175E-4</v>
      </c>
      <c r="E53" s="28">
        <f t="shared" si="0"/>
        <v>1.0000000000000002</v>
      </c>
      <c r="F53" s="29">
        <v>4016.3255532199996</v>
      </c>
      <c r="G53" s="28">
        <f t="shared" si="4"/>
        <v>1.2097669958962123E-2</v>
      </c>
      <c r="H53" s="14">
        <f t="shared" si="1"/>
        <v>0.99999999999999922</v>
      </c>
      <c r="I53" s="30">
        <f t="shared" si="2"/>
        <v>749174.69748554367</v>
      </c>
    </row>
    <row r="54" spans="2:9" ht="15.75" customHeight="1" x14ac:dyDescent="0.2">
      <c r="B54" s="1" t="s">
        <v>4</v>
      </c>
      <c r="C54" s="7">
        <v>18333655</v>
      </c>
      <c r="D54" s="31">
        <f t="shared" si="3"/>
        <v>1</v>
      </c>
      <c r="E54" s="8"/>
      <c r="F54" s="9">
        <v>331991.66176993027</v>
      </c>
      <c r="G54" s="31">
        <f t="shared" si="4"/>
        <v>1</v>
      </c>
      <c r="H54" s="8"/>
      <c r="I54" s="10">
        <f t="shared" si="2"/>
        <v>18108.31837786466</v>
      </c>
    </row>
    <row r="55" spans="2:9" ht="2.25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" customHeight="1" x14ac:dyDescent="0.2">
      <c r="B56" s="58" t="s">
        <v>58</v>
      </c>
      <c r="C56" s="58"/>
      <c r="D56" s="58"/>
      <c r="E56" s="58"/>
      <c r="F56" s="58"/>
      <c r="G56" s="58"/>
      <c r="H56" s="58"/>
      <c r="I56" s="58"/>
    </row>
    <row r="57" spans="2:9" ht="15" x14ac:dyDescent="0.25">
      <c r="B57" s="32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62" spans="2:9" x14ac:dyDescent="0.2">
      <c r="D62" s="33"/>
      <c r="E62" s="33"/>
      <c r="F62" s="33"/>
      <c r="G62" s="33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2016-11-16T11:09:24Z</cp:lastPrinted>
  <dcterms:created xsi:type="dcterms:W3CDTF">1999-06-25T09:57:13Z</dcterms:created>
  <dcterms:modified xsi:type="dcterms:W3CDTF">2017-06-15T07:50:30Z</dcterms:modified>
</cp:coreProperties>
</file>