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9585" yWindow="-15" windowWidth="9630" windowHeight="11190" autoFilterDateGrouping="0"/>
  </bookViews>
  <sheets>
    <sheet name="Cuadro 30" sheetId="17" r:id="rId1"/>
  </sheets>
  <definedNames>
    <definedName name="_xlnm.Print_Area" localSheetId="0">'Cuadro 30'!$B$2:$I$56</definedName>
  </definedNames>
  <calcPr calcId="145621"/>
</workbook>
</file>

<file path=xl/calcChain.xml><?xml version="1.0" encoding="utf-8"?>
<calcChain xmlns="http://schemas.openxmlformats.org/spreadsheetml/2006/main">
  <c r="I54" i="17" l="1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H7" i="17" s="1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E7" i="17" s="1"/>
  <c r="H8" i="17" l="1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H43" i="17" s="1"/>
  <c r="H44" i="17" s="1"/>
  <c r="H45" i="17" s="1"/>
  <c r="H46" i="17" s="1"/>
  <c r="H47" i="17" s="1"/>
  <c r="H48" i="17" s="1"/>
  <c r="H49" i="17" s="1"/>
  <c r="H50" i="17" s="1"/>
  <c r="H51" i="17" s="1"/>
  <c r="H52" i="17" s="1"/>
  <c r="H53" i="17" s="1"/>
  <c r="E8" i="17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</calcChain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<sst xmlns="http://schemas.openxmlformats.org/spreadsheetml/2006/main" count="64" uniqueCount="61">
  <si>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</si>
  <si>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</si>
  <si>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</si>
  <si>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</si>
  <si>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</si>
  <si>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</si>
  <si>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</si>
  <si>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</si>
  <si>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</si>
  <si>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</si>
  <si>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</si>
  <si>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</si>
  <si>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</si>
  <si>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</si>
  <si>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</si>
  <si>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</si>
  <si>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</si>
  <si>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</si>
  <si>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</si>
  <si>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</si>
  <si>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</si>
  <si>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</si>
  <si>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</si>
  <si>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</si>
  <si>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</si>
  <si>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</si>
  <si>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</si>
  <si>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</si>
  <si>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</si>
  <si>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</si>
  <si>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</si>
  <si>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</si>
  <si>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</si>
  <si>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</si>
  <si>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</si>
  <si>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</si>
  <si>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</si>
  <si>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</si>
  <si>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</si>
  <si>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</si>
  <si>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</si>
  <si>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</si>
  <si>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</si>
  <si>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</si>
  <si>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</si>
  <si>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</si>
  <si>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</si>
  <si>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</si>
  <si>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</si>
  <si>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</si>
  <si>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</si>
  <si>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</si>
  <si>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</si>
  <si>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</si>
  <si>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</si>
  <si>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-</t>
  </si>
  <si>
    <t>Millones de euros</t>
  </si>
  <si>
    <t>Cuadro 30</t>
  </si>
  <si>
    <t>Media</t>
  </si>
  <si>
    <t>Fuente: AEAT</t>
  </si>
  <si>
    <t>DISTRIBUCIÓN DE LA BASE LIQUIDABLE DEL AHORRO POR TRAMOS DE  BASE IMPONIBLE.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</si>
</sst>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58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right" vertical="center" indent="1"/>
    </xf>
    <xf numFmtId="10" fontId="2" fillId="2" borderId="13" xfId="0" applyNumberFormat="1" applyFont="1" applyFill="1" applyBorder="1" applyAlignment="1">
      <alignment horizontal="right" vertical="center" indent="1"/>
    </xf>
    <xf numFmtId="164" fontId="2" fillId="2" borderId="11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4" fontId="1" fillId="4" borderId="16" xfId="0" applyNumberFormat="1" applyFont="1" applyFill="1" applyBorder="1" applyAlignment="1">
      <alignment horizontal="right" vertical="center" indent="1"/>
    </xf>
    <xf numFmtId="3" fontId="1" fillId="4" borderId="15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center"/>
    </xf>
    <xf numFmtId="9" fontId="2" fillId="2" borderId="12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165" fontId="0" fillId="0" borderId="0" xfId="0" applyNumberFormat="1"/>
    <xf numFmtId="3" fontId="1" fillId="0" borderId="9" xfId="0" applyNumberFormat="1" applyFont="1" applyBorder="1" applyAlignment="1">
      <alignment horizontal="right" vertical="center" indent="2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/>
    </xf>
    <xf numFmtId="3" fontId="2" fillId="3" borderId="6" xfId="0" applyNumberFormat="1" applyFont="1" applyFill="1" applyBorder="1" applyAlignment="1">
      <alignment horizontal="right" vertical="center" indent="1"/>
    </xf>
    <xf numFmtId="9" fontId="2" fillId="3" borderId="6" xfId="0" applyNumberFormat="1" applyFont="1" applyFill="1" applyBorder="1" applyAlignment="1">
      <alignment horizontal="right" vertical="center" indent="1"/>
    </xf>
    <xf numFmtId="10" fontId="2" fillId="3" borderId="6" xfId="0" applyNumberFormat="1" applyFont="1" applyFill="1" applyBorder="1" applyAlignment="1">
      <alignment horizontal="right" vertical="center" indent="1"/>
    </xf>
    <xf numFmtId="164" fontId="2" fillId="3" borderId="6" xfId="0" applyNumberFormat="1" applyFont="1" applyFill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54" t="s">
        <v>57</v>
      </c>
      <c r="C2" s="55"/>
      <c r="D2" s="55"/>
      <c r="E2" s="55"/>
      <c r="F2" s="55"/>
      <c r="G2" s="55"/>
      <c r="H2" s="55"/>
      <c r="I2" s="56"/>
    </row>
    <row r="3" spans="2:9" ht="20.100000000000001" customHeight="1" x14ac:dyDescent="0.2">
      <c r="B3" s="48" t="s">
        <v>60</v>
      </c>
      <c r="C3" s="49"/>
      <c r="D3" s="49"/>
      <c r="E3" s="49"/>
      <c r="F3" s="49"/>
      <c r="G3" s="49"/>
      <c r="H3" s="49"/>
      <c r="I3" s="50"/>
    </row>
    <row r="4" spans="2:9" ht="9" customHeight="1" x14ac:dyDescent="0.2">
      <c r="B4" s="34"/>
      <c r="C4" s="33"/>
      <c r="D4" s="33"/>
      <c r="E4" s="33"/>
      <c r="F4" s="33"/>
      <c r="G4" s="33"/>
      <c r="H4" s="33"/>
      <c r="I4" s="34"/>
    </row>
    <row r="5" spans="2:9" ht="30" customHeight="1" x14ac:dyDescent="0.2">
      <c r="B5" s="35" t="s">
        <v>54</v>
      </c>
      <c r="C5" s="51" t="s">
        <v>53</v>
      </c>
      <c r="D5" s="52"/>
      <c r="E5" s="53"/>
      <c r="F5" s="51" t="s">
        <v>3</v>
      </c>
      <c r="G5" s="52"/>
      <c r="H5" s="53"/>
      <c r="I5" s="36" t="s">
        <v>58</v>
      </c>
    </row>
    <row r="6" spans="2:9" ht="30" customHeight="1" x14ac:dyDescent="0.2">
      <c r="B6" s="37" t="s">
        <v>5</v>
      </c>
      <c r="C6" s="38" t="s">
        <v>2</v>
      </c>
      <c r="D6" s="39" t="s">
        <v>0</v>
      </c>
      <c r="E6" s="39" t="s">
        <v>1</v>
      </c>
      <c r="F6" s="40" t="s">
        <v>56</v>
      </c>
      <c r="G6" s="39" t="s">
        <v>0</v>
      </c>
      <c r="H6" s="41" t="s">
        <v>1</v>
      </c>
      <c r="I6" s="42" t="s">
        <v>5</v>
      </c>
    </row>
    <row r="7" spans="2:9" ht="15" customHeight="1" x14ac:dyDescent="0.2">
      <c r="B7" s="2" t="s">
        <v>6</v>
      </c>
      <c r="C7" s="12">
        <v>0</v>
      </c>
      <c r="D7" s="13">
        <f>C7/C$54</f>
        <v>0</v>
      </c>
      <c r="E7" s="13">
        <f>D7</f>
        <v>0</v>
      </c>
      <c r="F7" s="14">
        <v>0</v>
      </c>
      <c r="G7" s="13">
        <f>F7/F$54</f>
        <v>0</v>
      </c>
      <c r="H7" s="11">
        <f>G7</f>
        <v>0</v>
      </c>
      <c r="I7" s="32" t="s">
        <v>55</v>
      </c>
    </row>
    <row r="8" spans="2:9" ht="15" customHeight="1" x14ac:dyDescent="0.2">
      <c r="B8" s="3" t="s">
        <v>7</v>
      </c>
      <c r="C8" s="16">
        <v>730866</v>
      </c>
      <c r="D8" s="17">
        <f>C8/C$54</f>
        <v>5.9872063283676287E-2</v>
      </c>
      <c r="E8" s="17">
        <f t="shared" ref="E8:E53" si="0">D8+E7</f>
        <v>5.9872063283676287E-2</v>
      </c>
      <c r="F8" s="18">
        <v>147.29136431000001</v>
      </c>
      <c r="G8" s="17">
        <f>F8/F$54</f>
        <v>5.8949408825411699E-3</v>
      </c>
      <c r="H8" s="10">
        <f t="shared" ref="H8:H53" si="1">G8+H7</f>
        <v>5.8949408825411699E-3</v>
      </c>
      <c r="I8" s="15">
        <f>F8*10^6/C8</f>
        <v>201.52991698888715</v>
      </c>
    </row>
    <row r="9" spans="2:9" ht="15" customHeight="1" x14ac:dyDescent="0.2">
      <c r="B9" s="3" t="s">
        <v>8</v>
      </c>
      <c r="C9" s="16">
        <v>402021</v>
      </c>
      <c r="D9" s="17">
        <f t="shared" ref="D9:D54" si="2">C9/C$54</f>
        <v>3.2933296600699477E-2</v>
      </c>
      <c r="E9" s="17">
        <f t="shared" si="0"/>
        <v>9.2805359884375771E-2</v>
      </c>
      <c r="F9" s="18">
        <v>203.40600052000002</v>
      </c>
      <c r="G9" s="17">
        <f t="shared" ref="G9:G54" si="3">F9/F$54</f>
        <v>8.1407783398346235E-3</v>
      </c>
      <c r="H9" s="17">
        <f t="shared" si="1"/>
        <v>1.4035719222375793E-2</v>
      </c>
      <c r="I9" s="19">
        <f t="shared" ref="I9:I54" si="4">F9*10^6/C9</f>
        <v>505.9586452449002</v>
      </c>
    </row>
    <row r="10" spans="2:9" ht="15" customHeight="1" x14ac:dyDescent="0.2">
      <c r="B10" s="3" t="s">
        <v>9</v>
      </c>
      <c r="C10" s="16">
        <v>462919</v>
      </c>
      <c r="D10" s="17">
        <f t="shared" si="2"/>
        <v>3.7922020812592376E-2</v>
      </c>
      <c r="E10" s="17">
        <f t="shared" si="0"/>
        <v>0.13072738069696815</v>
      </c>
      <c r="F10" s="18">
        <v>243.46946179</v>
      </c>
      <c r="G10" s="17">
        <f t="shared" si="3"/>
        <v>9.7442106716824264E-3</v>
      </c>
      <c r="H10" s="17">
        <f t="shared" si="1"/>
        <v>2.3779929894058222E-2</v>
      </c>
      <c r="I10" s="19">
        <f t="shared" si="4"/>
        <v>525.94398110684585</v>
      </c>
    </row>
    <row r="11" spans="2:9" ht="15" customHeight="1" x14ac:dyDescent="0.2">
      <c r="B11" s="3" t="s">
        <v>10</v>
      </c>
      <c r="C11" s="16">
        <v>731079</v>
      </c>
      <c r="D11" s="17">
        <f t="shared" si="2"/>
        <v>5.9889512103951714E-2</v>
      </c>
      <c r="E11" s="17">
        <f t="shared" si="0"/>
        <v>0.19061689280091987</v>
      </c>
      <c r="F11" s="18">
        <v>428.15176392000001</v>
      </c>
      <c r="G11" s="17">
        <f t="shared" si="3"/>
        <v>1.7135623319722126E-2</v>
      </c>
      <c r="H11" s="17">
        <f t="shared" si="1"/>
        <v>4.0915553213780348E-2</v>
      </c>
      <c r="I11" s="19">
        <f t="shared" si="4"/>
        <v>585.64363621441737</v>
      </c>
    </row>
    <row r="12" spans="2:9" ht="15" customHeight="1" x14ac:dyDescent="0.2">
      <c r="B12" s="4" t="s">
        <v>11</v>
      </c>
      <c r="C12" s="20">
        <v>563899</v>
      </c>
      <c r="D12" s="21">
        <f t="shared" si="2"/>
        <v>4.6194236171338894E-2</v>
      </c>
      <c r="E12" s="21">
        <f t="shared" si="0"/>
        <v>0.23681112897225876</v>
      </c>
      <c r="F12" s="22">
        <v>467.14393308999996</v>
      </c>
      <c r="G12" s="21">
        <f t="shared" si="3"/>
        <v>1.8696180065299019E-2</v>
      </c>
      <c r="H12" s="21">
        <f t="shared" si="1"/>
        <v>5.9611733279079371E-2</v>
      </c>
      <c r="I12" s="23">
        <f t="shared" si="4"/>
        <v>828.41773631448177</v>
      </c>
    </row>
    <row r="13" spans="2:9" ht="15" customHeight="1" x14ac:dyDescent="0.2">
      <c r="B13" s="3" t="s">
        <v>12</v>
      </c>
      <c r="C13" s="16">
        <v>542297</v>
      </c>
      <c r="D13" s="17">
        <f t="shared" si="2"/>
        <v>4.4424614501902944E-2</v>
      </c>
      <c r="E13" s="17">
        <f t="shared" si="0"/>
        <v>0.28123574347416169</v>
      </c>
      <c r="F13" s="18">
        <v>443.80567307999996</v>
      </c>
      <c r="G13" s="17">
        <f t="shared" si="3"/>
        <v>1.7762128950321438E-2</v>
      </c>
      <c r="H13" s="17">
        <f t="shared" si="1"/>
        <v>7.7373862229400805E-2</v>
      </c>
      <c r="I13" s="19">
        <f t="shared" si="4"/>
        <v>818.381206386906</v>
      </c>
    </row>
    <row r="14" spans="2:9" ht="15" customHeight="1" x14ac:dyDescent="0.2">
      <c r="B14" s="3" t="s">
        <v>13</v>
      </c>
      <c r="C14" s="16">
        <v>493018</v>
      </c>
      <c r="D14" s="17">
        <f t="shared" si="2"/>
        <v>4.0387711148133193E-2</v>
      </c>
      <c r="E14" s="17">
        <f t="shared" si="0"/>
        <v>0.32162345462229491</v>
      </c>
      <c r="F14" s="18">
        <v>439.023056</v>
      </c>
      <c r="G14" s="17">
        <f t="shared" si="3"/>
        <v>1.757071755914786E-2</v>
      </c>
      <c r="H14" s="17">
        <f t="shared" si="1"/>
        <v>9.4944579788548672E-2</v>
      </c>
      <c r="I14" s="19">
        <f t="shared" si="4"/>
        <v>890.48078569139466</v>
      </c>
    </row>
    <row r="15" spans="2:9" ht="15" customHeight="1" x14ac:dyDescent="0.2">
      <c r="B15" s="3" t="s">
        <v>14</v>
      </c>
      <c r="C15" s="16">
        <v>520823</v>
      </c>
      <c r="D15" s="17">
        <f t="shared" si="2"/>
        <v>4.266547850850106E-2</v>
      </c>
      <c r="E15" s="17">
        <f t="shared" si="0"/>
        <v>0.36428893313079597</v>
      </c>
      <c r="F15" s="18">
        <v>408.52580358999995</v>
      </c>
      <c r="G15" s="17">
        <f t="shared" si="3"/>
        <v>1.6350147019394357E-2</v>
      </c>
      <c r="H15" s="17">
        <f t="shared" si="1"/>
        <v>0.11129472680794303</v>
      </c>
      <c r="I15" s="19">
        <f t="shared" si="4"/>
        <v>784.38510509328501</v>
      </c>
    </row>
    <row r="16" spans="2:9" ht="15" customHeight="1" x14ac:dyDescent="0.2">
      <c r="B16" s="3" t="s">
        <v>15</v>
      </c>
      <c r="C16" s="16">
        <v>544823</v>
      </c>
      <c r="D16" s="17">
        <f t="shared" si="2"/>
        <v>4.4631542764887636E-2</v>
      </c>
      <c r="E16" s="17">
        <f t="shared" si="0"/>
        <v>0.40892047589568359</v>
      </c>
      <c r="F16" s="18">
        <v>429.93630151999997</v>
      </c>
      <c r="G16" s="17">
        <f t="shared" si="3"/>
        <v>1.7207044639661367E-2</v>
      </c>
      <c r="H16" s="17">
        <f t="shared" si="1"/>
        <v>0.12850177144760438</v>
      </c>
      <c r="I16" s="19">
        <f t="shared" si="4"/>
        <v>789.130234076021</v>
      </c>
    </row>
    <row r="17" spans="2:9" ht="15" customHeight="1" x14ac:dyDescent="0.2">
      <c r="B17" s="3" t="s">
        <v>16</v>
      </c>
      <c r="C17" s="16">
        <v>532597</v>
      </c>
      <c r="D17" s="17">
        <f t="shared" si="2"/>
        <v>4.3629996864946702E-2</v>
      </c>
      <c r="E17" s="17">
        <f t="shared" si="0"/>
        <v>0.45255047276063032</v>
      </c>
      <c r="F17" s="18">
        <v>441.65655072999999</v>
      </c>
      <c r="G17" s="17">
        <f t="shared" si="3"/>
        <v>1.7676116105902848E-2</v>
      </c>
      <c r="H17" s="17">
        <f t="shared" si="1"/>
        <v>0.14617788755350725</v>
      </c>
      <c r="I17" s="19">
        <f t="shared" si="4"/>
        <v>829.25091716626275</v>
      </c>
    </row>
    <row r="18" spans="2:9" ht="15" customHeight="1" x14ac:dyDescent="0.2">
      <c r="B18" s="4" t="s">
        <v>17</v>
      </c>
      <c r="C18" s="20">
        <v>507332</v>
      </c>
      <c r="D18" s="21">
        <f t="shared" si="2"/>
        <v>4.1560304638379751E-2</v>
      </c>
      <c r="E18" s="21">
        <f t="shared" si="0"/>
        <v>0.49411077739901005</v>
      </c>
      <c r="F18" s="22">
        <v>460.92150727999996</v>
      </c>
      <c r="G18" s="21">
        <f t="shared" si="3"/>
        <v>1.8447144200448538E-2</v>
      </c>
      <c r="H18" s="21">
        <f t="shared" si="1"/>
        <v>0.16462503175395579</v>
      </c>
      <c r="I18" s="23">
        <f t="shared" si="4"/>
        <v>908.52047038231365</v>
      </c>
    </row>
    <row r="19" spans="2:9" ht="15" customHeight="1" x14ac:dyDescent="0.2">
      <c r="B19" s="3" t="s">
        <v>18</v>
      </c>
      <c r="C19" s="16">
        <v>482059</v>
      </c>
      <c r="D19" s="17">
        <f t="shared" si="2"/>
        <v>3.9489957057060675E-2</v>
      </c>
      <c r="E19" s="17">
        <f t="shared" si="0"/>
        <v>0.5336007344560707</v>
      </c>
      <c r="F19" s="18">
        <v>462.31177799</v>
      </c>
      <c r="G19" s="17">
        <f t="shared" si="3"/>
        <v>1.8502786048051563E-2</v>
      </c>
      <c r="H19" s="17">
        <f t="shared" si="1"/>
        <v>0.18312781780200735</v>
      </c>
      <c r="I19" s="19">
        <f t="shared" si="4"/>
        <v>959.03567403575084</v>
      </c>
    </row>
    <row r="20" spans="2:9" ht="15" customHeight="1" x14ac:dyDescent="0.2">
      <c r="B20" s="3" t="s">
        <v>19</v>
      </c>
      <c r="C20" s="16">
        <v>463381</v>
      </c>
      <c r="D20" s="17">
        <f t="shared" si="2"/>
        <v>3.795986754952782E-2</v>
      </c>
      <c r="E20" s="17">
        <f t="shared" si="0"/>
        <v>0.57156060200559855</v>
      </c>
      <c r="F20" s="18">
        <v>462.35603450000002</v>
      </c>
      <c r="G20" s="17">
        <f t="shared" si="3"/>
        <v>1.8504557295886355E-2</v>
      </c>
      <c r="H20" s="17">
        <f t="shared" si="1"/>
        <v>0.2016323750978937</v>
      </c>
      <c r="I20" s="19">
        <f t="shared" si="4"/>
        <v>997.78807180268507</v>
      </c>
    </row>
    <row r="21" spans="2:9" ht="15" customHeight="1" x14ac:dyDescent="0.2">
      <c r="B21" s="3" t="s">
        <v>20</v>
      </c>
      <c r="C21" s="16">
        <v>443284</v>
      </c>
      <c r="D21" s="17">
        <f t="shared" si="2"/>
        <v>3.6313534492836114E-2</v>
      </c>
      <c r="E21" s="17">
        <f t="shared" si="0"/>
        <v>0.60787413649843469</v>
      </c>
      <c r="F21" s="18">
        <v>457.06227376999999</v>
      </c>
      <c r="G21" s="17">
        <f t="shared" si="3"/>
        <v>1.8292688754265755E-2</v>
      </c>
      <c r="H21" s="17">
        <f t="shared" si="1"/>
        <v>0.21992506385215946</v>
      </c>
      <c r="I21" s="19">
        <f t="shared" si="4"/>
        <v>1031.0822717941544</v>
      </c>
    </row>
    <row r="22" spans="2:9" ht="15" customHeight="1" x14ac:dyDescent="0.2">
      <c r="B22" s="3" t="s">
        <v>21</v>
      </c>
      <c r="C22" s="16">
        <v>402209</v>
      </c>
      <c r="D22" s="17">
        <f t="shared" si="2"/>
        <v>3.2948697437374504E-2</v>
      </c>
      <c r="E22" s="17">
        <f t="shared" si="0"/>
        <v>0.64082283393580919</v>
      </c>
      <c r="F22" s="18">
        <v>440.57446944999998</v>
      </c>
      <c r="G22" s="17">
        <f t="shared" si="3"/>
        <v>1.7632808711707765E-2</v>
      </c>
      <c r="H22" s="17">
        <f t="shared" si="1"/>
        <v>0.23755787256386723</v>
      </c>
      <c r="I22" s="19">
        <f t="shared" si="4"/>
        <v>1095.3868994726622</v>
      </c>
    </row>
    <row r="23" spans="2:9" ht="15" customHeight="1" x14ac:dyDescent="0.2">
      <c r="B23" s="3" t="s">
        <v>22</v>
      </c>
      <c r="C23" s="16">
        <v>379601</v>
      </c>
      <c r="D23" s="17">
        <f t="shared" si="2"/>
        <v>3.1096664907858351E-2</v>
      </c>
      <c r="E23" s="17">
        <f t="shared" si="0"/>
        <v>0.67191949884366753</v>
      </c>
      <c r="F23" s="18">
        <v>427.12121869999999</v>
      </c>
      <c r="G23" s="17">
        <f t="shared" si="3"/>
        <v>1.7094378517780447E-2</v>
      </c>
      <c r="H23" s="17">
        <f t="shared" si="1"/>
        <v>0.25465225108164768</v>
      </c>
      <c r="I23" s="19">
        <f t="shared" si="4"/>
        <v>1125.1846509888014</v>
      </c>
    </row>
    <row r="24" spans="2:9" ht="15" customHeight="1" x14ac:dyDescent="0.2">
      <c r="B24" s="4" t="s">
        <v>23</v>
      </c>
      <c r="C24" s="20">
        <v>350474</v>
      </c>
      <c r="D24" s="21">
        <f t="shared" si="2"/>
        <v>2.8710600174701194E-2</v>
      </c>
      <c r="E24" s="21">
        <f t="shared" si="0"/>
        <v>0.7006300990183687</v>
      </c>
      <c r="F24" s="22">
        <v>414.06153610000001</v>
      </c>
      <c r="G24" s="21">
        <f t="shared" si="3"/>
        <v>1.657169983099932E-2</v>
      </c>
      <c r="H24" s="21">
        <f t="shared" si="1"/>
        <v>0.271223950912647</v>
      </c>
      <c r="I24" s="23">
        <f t="shared" si="4"/>
        <v>1181.4329625022115</v>
      </c>
    </row>
    <row r="25" spans="2:9" ht="15" customHeight="1" x14ac:dyDescent="0.2">
      <c r="B25" s="3" t="s">
        <v>24</v>
      </c>
      <c r="C25" s="16">
        <v>319443</v>
      </c>
      <c r="D25" s="17">
        <f t="shared" si="2"/>
        <v>2.6168561010537366E-2</v>
      </c>
      <c r="E25" s="17">
        <f t="shared" si="0"/>
        <v>0.72679866002890603</v>
      </c>
      <c r="F25" s="18">
        <v>393.72743164999997</v>
      </c>
      <c r="G25" s="17">
        <f t="shared" si="3"/>
        <v>1.5757881966023315E-2</v>
      </c>
      <c r="H25" s="17">
        <f t="shared" si="1"/>
        <v>0.2869818328786703</v>
      </c>
      <c r="I25" s="19">
        <f t="shared" si="4"/>
        <v>1232.543620145065</v>
      </c>
    </row>
    <row r="26" spans="2:9" ht="15" customHeight="1" x14ac:dyDescent="0.2">
      <c r="B26" s="3" t="s">
        <v>25</v>
      </c>
      <c r="C26" s="16">
        <v>297632</v>
      </c>
      <c r="D26" s="17">
        <f t="shared" si="2"/>
        <v>2.4381818198202052E-2</v>
      </c>
      <c r="E26" s="17">
        <f t="shared" si="0"/>
        <v>0.75118047822710809</v>
      </c>
      <c r="F26" s="18">
        <v>381.74316085999999</v>
      </c>
      <c r="G26" s="17">
        <f t="shared" si="3"/>
        <v>1.5278243745830533E-2</v>
      </c>
      <c r="H26" s="17">
        <f t="shared" si="1"/>
        <v>0.30226007662450083</v>
      </c>
      <c r="I26" s="19">
        <f t="shared" si="4"/>
        <v>1282.6012016853026</v>
      </c>
    </row>
    <row r="27" spans="2:9" ht="15" customHeight="1" x14ac:dyDescent="0.2">
      <c r="B27" s="3" t="s">
        <v>26</v>
      </c>
      <c r="C27" s="16">
        <v>286671</v>
      </c>
      <c r="D27" s="17">
        <f t="shared" si="2"/>
        <v>2.3483900268441497E-2</v>
      </c>
      <c r="E27" s="17">
        <f t="shared" si="0"/>
        <v>0.77466437849554959</v>
      </c>
      <c r="F27" s="18">
        <v>371.64502977999996</v>
      </c>
      <c r="G27" s="17">
        <f t="shared" si="3"/>
        <v>1.4874093196885483E-2</v>
      </c>
      <c r="H27" s="17">
        <f t="shared" si="1"/>
        <v>0.31713416982138631</v>
      </c>
      <c r="I27" s="19">
        <f t="shared" si="4"/>
        <v>1296.4165534009369</v>
      </c>
    </row>
    <row r="28" spans="2:9" ht="15" customHeight="1" x14ac:dyDescent="0.2">
      <c r="B28" s="3" t="s">
        <v>27</v>
      </c>
      <c r="C28" s="16">
        <v>508825</v>
      </c>
      <c r="D28" s="17">
        <f t="shared" si="2"/>
        <v>4.1682610218995803E-2</v>
      </c>
      <c r="E28" s="17">
        <f t="shared" si="0"/>
        <v>0.81634698871454536</v>
      </c>
      <c r="F28" s="18">
        <v>730.98768142999995</v>
      </c>
      <c r="G28" s="17">
        <f t="shared" si="3"/>
        <v>2.9255816782485525E-2</v>
      </c>
      <c r="H28" s="17">
        <f t="shared" si="1"/>
        <v>0.34638998660387182</v>
      </c>
      <c r="I28" s="19">
        <f t="shared" si="4"/>
        <v>1436.6190368594309</v>
      </c>
    </row>
    <row r="29" spans="2:9" ht="15" customHeight="1" x14ac:dyDescent="0.2">
      <c r="B29" s="3" t="s">
        <v>28</v>
      </c>
      <c r="C29" s="16">
        <v>480789</v>
      </c>
      <c r="D29" s="17">
        <f t="shared" si="2"/>
        <v>3.9385919490160216E-2</v>
      </c>
      <c r="E29" s="17">
        <f t="shared" si="0"/>
        <v>0.8557329082047056</v>
      </c>
      <c r="F29" s="18">
        <v>735.27197669000009</v>
      </c>
      <c r="G29" s="17">
        <f t="shared" si="3"/>
        <v>2.9427284182487991E-2</v>
      </c>
      <c r="H29" s="17">
        <f t="shared" si="1"/>
        <v>0.37581727078635979</v>
      </c>
      <c r="I29" s="19">
        <f t="shared" si="4"/>
        <v>1529.302826582971</v>
      </c>
    </row>
    <row r="30" spans="2:9" ht="15" customHeight="1" x14ac:dyDescent="0.2">
      <c r="B30" s="4" t="s">
        <v>29</v>
      </c>
      <c r="C30" s="20">
        <v>323555</v>
      </c>
      <c r="D30" s="21">
        <f t="shared" si="2"/>
        <v>2.6505413353131599E-2</v>
      </c>
      <c r="E30" s="21">
        <f t="shared" si="0"/>
        <v>0.88223832155783721</v>
      </c>
      <c r="F30" s="22">
        <v>682.92142873</v>
      </c>
      <c r="G30" s="21">
        <f t="shared" si="3"/>
        <v>2.7332094238131661E-2</v>
      </c>
      <c r="H30" s="21">
        <f t="shared" si="1"/>
        <v>0.40314936502449145</v>
      </c>
      <c r="I30" s="23">
        <f t="shared" si="4"/>
        <v>2110.6811167498572</v>
      </c>
    </row>
    <row r="31" spans="2:9" ht="15" customHeight="1" x14ac:dyDescent="0.2">
      <c r="B31" s="3" t="s">
        <v>30</v>
      </c>
      <c r="C31" s="16">
        <v>231063</v>
      </c>
      <c r="D31" s="17">
        <f t="shared" si="2"/>
        <v>1.8928529386393802E-2</v>
      </c>
      <c r="E31" s="17">
        <f t="shared" si="0"/>
        <v>0.90116685094423099</v>
      </c>
      <c r="F31" s="18">
        <v>594.15490520000003</v>
      </c>
      <c r="G31" s="17">
        <f t="shared" si="3"/>
        <v>2.3779452771271931E-2</v>
      </c>
      <c r="H31" s="17">
        <f t="shared" si="1"/>
        <v>0.42692881779576336</v>
      </c>
      <c r="I31" s="19">
        <f t="shared" si="4"/>
        <v>2571.3978663827615</v>
      </c>
    </row>
    <row r="32" spans="2:9" ht="15" customHeight="1" x14ac:dyDescent="0.2">
      <c r="B32" s="3" t="s">
        <v>31</v>
      </c>
      <c r="C32" s="16">
        <v>176050</v>
      </c>
      <c r="D32" s="17">
        <f t="shared" si="2"/>
        <v>1.4421900514035692E-2</v>
      </c>
      <c r="E32" s="17">
        <f t="shared" si="0"/>
        <v>0.91558875145826668</v>
      </c>
      <c r="F32" s="18">
        <v>515.38178925</v>
      </c>
      <c r="G32" s="17">
        <f t="shared" si="3"/>
        <v>2.062677057680546E-2</v>
      </c>
      <c r="H32" s="17">
        <f t="shared" si="1"/>
        <v>0.44755558837256881</v>
      </c>
      <c r="I32" s="19">
        <f t="shared" si="4"/>
        <v>2927.4739520022722</v>
      </c>
    </row>
    <row r="33" spans="2:9" ht="15" customHeight="1" x14ac:dyDescent="0.2">
      <c r="B33" s="3" t="s">
        <v>32</v>
      </c>
      <c r="C33" s="16">
        <v>141069</v>
      </c>
      <c r="D33" s="17">
        <f t="shared" si="2"/>
        <v>1.1556279941008243E-2</v>
      </c>
      <c r="E33" s="17">
        <f t="shared" si="0"/>
        <v>0.92714503139927495</v>
      </c>
      <c r="F33" s="18">
        <v>452.71087069999999</v>
      </c>
      <c r="G33" s="17">
        <f t="shared" si="3"/>
        <v>1.8118535544578793E-2</v>
      </c>
      <c r="H33" s="17">
        <f t="shared" si="1"/>
        <v>0.46567412391714763</v>
      </c>
      <c r="I33" s="19">
        <f t="shared" si="4"/>
        <v>3209.1449623942895</v>
      </c>
    </row>
    <row r="34" spans="2:9" ht="15" customHeight="1" x14ac:dyDescent="0.2">
      <c r="B34" s="3" t="s">
        <v>33</v>
      </c>
      <c r="C34" s="16">
        <v>116555</v>
      </c>
      <c r="D34" s="17">
        <f t="shared" si="2"/>
        <v>9.5481091417973871E-3</v>
      </c>
      <c r="E34" s="17">
        <f t="shared" si="0"/>
        <v>0.93669314054107233</v>
      </c>
      <c r="F34" s="18">
        <v>407.29334795</v>
      </c>
      <c r="G34" s="17">
        <f t="shared" si="3"/>
        <v>1.6300821295702483E-2</v>
      </c>
      <c r="H34" s="17">
        <f t="shared" si="1"/>
        <v>0.48197494521285011</v>
      </c>
      <c r="I34" s="19">
        <f t="shared" si="4"/>
        <v>3494.4305087726825</v>
      </c>
    </row>
    <row r="35" spans="2:9" ht="15" customHeight="1" x14ac:dyDescent="0.2">
      <c r="B35" s="3" t="s">
        <v>34</v>
      </c>
      <c r="C35" s="16">
        <v>97399</v>
      </c>
      <c r="D35" s="17">
        <f t="shared" si="2"/>
        <v>7.9788621878248353E-3</v>
      </c>
      <c r="E35" s="17">
        <f t="shared" si="0"/>
        <v>0.94467200272889718</v>
      </c>
      <c r="F35" s="18">
        <v>373.24747306</v>
      </c>
      <c r="G35" s="17">
        <f t="shared" si="3"/>
        <v>1.4938226681203981E-2</v>
      </c>
      <c r="H35" s="17">
        <f t="shared" si="1"/>
        <v>0.4969131718940541</v>
      </c>
      <c r="I35" s="19">
        <f t="shared" si="4"/>
        <v>3832.148924116264</v>
      </c>
    </row>
    <row r="36" spans="2:9" ht="15" customHeight="1" x14ac:dyDescent="0.2">
      <c r="B36" s="4" t="s">
        <v>35</v>
      </c>
      <c r="C36" s="20">
        <v>81304</v>
      </c>
      <c r="D36" s="21">
        <f t="shared" si="2"/>
        <v>6.6603703458855889E-3</v>
      </c>
      <c r="E36" s="21">
        <f t="shared" si="0"/>
        <v>0.9513323730747828</v>
      </c>
      <c r="F36" s="22">
        <v>332.08473749000001</v>
      </c>
      <c r="G36" s="21">
        <f t="shared" si="3"/>
        <v>1.3290798850756827E-2</v>
      </c>
      <c r="H36" s="21">
        <f t="shared" si="1"/>
        <v>0.51020397074481094</v>
      </c>
      <c r="I36" s="23">
        <f t="shared" si="4"/>
        <v>4084.4821594263508</v>
      </c>
    </row>
    <row r="37" spans="2:9" ht="15" customHeight="1" x14ac:dyDescent="0.2">
      <c r="B37" s="3" t="s">
        <v>36</v>
      </c>
      <c r="C37" s="16">
        <v>68354</v>
      </c>
      <c r="D37" s="17">
        <f t="shared" si="2"/>
        <v>5.599514840876999E-3</v>
      </c>
      <c r="E37" s="17">
        <f t="shared" si="0"/>
        <v>0.95693188791565975</v>
      </c>
      <c r="F37" s="18">
        <v>305.56386817000003</v>
      </c>
      <c r="G37" s="17">
        <f t="shared" si="3"/>
        <v>1.2229372354183971E-2</v>
      </c>
      <c r="H37" s="17">
        <f t="shared" si="1"/>
        <v>0.52243334309899492</v>
      </c>
      <c r="I37" s="19">
        <f t="shared" si="4"/>
        <v>4470.3143659478601</v>
      </c>
    </row>
    <row r="38" spans="2:9" ht="15" customHeight="1" x14ac:dyDescent="0.2">
      <c r="B38" s="3" t="s">
        <v>37</v>
      </c>
      <c r="C38" s="16">
        <v>107616</v>
      </c>
      <c r="D38" s="17">
        <f t="shared" si="2"/>
        <v>8.8158321256374041E-3</v>
      </c>
      <c r="E38" s="17">
        <f t="shared" si="0"/>
        <v>0.96574772004129716</v>
      </c>
      <c r="F38" s="18">
        <v>552.40157250999994</v>
      </c>
      <c r="G38" s="17">
        <f t="shared" si="3"/>
        <v>2.2108387878841482E-2</v>
      </c>
      <c r="H38" s="17">
        <f t="shared" si="1"/>
        <v>0.54454173097783642</v>
      </c>
      <c r="I38" s="19">
        <f t="shared" si="4"/>
        <v>5133.0803273676775</v>
      </c>
    </row>
    <row r="39" spans="2:9" ht="15" customHeight="1" x14ac:dyDescent="0.2">
      <c r="B39" s="3" t="s">
        <v>38</v>
      </c>
      <c r="C39" s="16">
        <v>80553</v>
      </c>
      <c r="D39" s="17">
        <f t="shared" si="2"/>
        <v>6.5988489185294921E-3</v>
      </c>
      <c r="E39" s="17">
        <f t="shared" si="0"/>
        <v>0.97234656895982663</v>
      </c>
      <c r="F39" s="18">
        <v>470.62129338</v>
      </c>
      <c r="G39" s="17">
        <f t="shared" si="3"/>
        <v>1.883535206246854E-2</v>
      </c>
      <c r="H39" s="17">
        <f t="shared" si="1"/>
        <v>0.56337708304030498</v>
      </c>
      <c r="I39" s="19">
        <f t="shared" si="4"/>
        <v>5842.3807105880596</v>
      </c>
    </row>
    <row r="40" spans="2:9" ht="15" customHeight="1" x14ac:dyDescent="0.2">
      <c r="B40" s="3" t="s">
        <v>39</v>
      </c>
      <c r="C40" s="16">
        <v>61240</v>
      </c>
      <c r="D40" s="17">
        <f t="shared" si="2"/>
        <v>5.016740627546412E-3</v>
      </c>
      <c r="E40" s="17">
        <f t="shared" si="0"/>
        <v>0.97736330958737305</v>
      </c>
      <c r="F40" s="18">
        <v>415.7724905</v>
      </c>
      <c r="G40" s="17">
        <f t="shared" si="3"/>
        <v>1.6640176181177569E-2</v>
      </c>
      <c r="H40" s="17">
        <f t="shared" si="1"/>
        <v>0.58001725922148251</v>
      </c>
      <c r="I40" s="19">
        <f t="shared" si="4"/>
        <v>6789.230739712606</v>
      </c>
    </row>
    <row r="41" spans="2:9" ht="15" customHeight="1" x14ac:dyDescent="0.2">
      <c r="B41" s="3" t="s">
        <v>40</v>
      </c>
      <c r="C41" s="16">
        <v>46236</v>
      </c>
      <c r="D41" s="17">
        <f t="shared" si="2"/>
        <v>3.7876227899287375E-3</v>
      </c>
      <c r="E41" s="17">
        <f t="shared" si="0"/>
        <v>0.98115093237730178</v>
      </c>
      <c r="F41" s="18">
        <v>363.58016099000002</v>
      </c>
      <c r="G41" s="17">
        <f t="shared" si="3"/>
        <v>1.4551318504932459E-2</v>
      </c>
      <c r="H41" s="17">
        <f t="shared" si="1"/>
        <v>0.59456857772641492</v>
      </c>
      <c r="I41" s="19">
        <f t="shared" si="4"/>
        <v>7863.5729948524959</v>
      </c>
    </row>
    <row r="42" spans="2:9" ht="15" customHeight="1" x14ac:dyDescent="0.2">
      <c r="B42" s="4" t="s">
        <v>41</v>
      </c>
      <c r="C42" s="20">
        <v>35478</v>
      </c>
      <c r="D42" s="21">
        <f t="shared" si="2"/>
        <v>2.9063344870034549E-3</v>
      </c>
      <c r="E42" s="21">
        <f t="shared" si="0"/>
        <v>0.98405726686430528</v>
      </c>
      <c r="F42" s="22">
        <v>326.31156062000002</v>
      </c>
      <c r="G42" s="21">
        <f t="shared" si="3"/>
        <v>1.3059742966981615E-2</v>
      </c>
      <c r="H42" s="21">
        <f t="shared" si="1"/>
        <v>0.60762832069339656</v>
      </c>
      <c r="I42" s="23">
        <f t="shared" si="4"/>
        <v>9197.5748525847011</v>
      </c>
    </row>
    <row r="43" spans="2:9" ht="15" customHeight="1" x14ac:dyDescent="0.2">
      <c r="B43" s="3" t="s">
        <v>42</v>
      </c>
      <c r="C43" s="16">
        <v>27672</v>
      </c>
      <c r="D43" s="17">
        <f t="shared" si="2"/>
        <v>2.2668720876137215E-3</v>
      </c>
      <c r="E43" s="17">
        <f t="shared" si="0"/>
        <v>0.98632413895191895</v>
      </c>
      <c r="F43" s="18">
        <v>298.27101020999999</v>
      </c>
      <c r="G43" s="17">
        <f t="shared" si="3"/>
        <v>1.1937495320249462E-2</v>
      </c>
      <c r="H43" s="17">
        <f t="shared" si="1"/>
        <v>0.61956581601364602</v>
      </c>
      <c r="I43" s="19">
        <f t="shared" si="4"/>
        <v>10778.802045750215</v>
      </c>
    </row>
    <row r="44" spans="2:9" ht="15" customHeight="1" x14ac:dyDescent="0.2">
      <c r="B44" s="3" t="s">
        <v>43</v>
      </c>
      <c r="C44" s="16">
        <v>66068</v>
      </c>
      <c r="D44" s="17">
        <f t="shared" si="2"/>
        <v>5.4122472204561779E-3</v>
      </c>
      <c r="E44" s="17">
        <f t="shared" si="0"/>
        <v>0.99173638617237514</v>
      </c>
      <c r="F44" s="18">
        <v>944.83997863000002</v>
      </c>
      <c r="G44" s="17">
        <f t="shared" si="3"/>
        <v>3.7814680063406575E-2</v>
      </c>
      <c r="H44" s="17">
        <f t="shared" si="1"/>
        <v>0.65738049607705262</v>
      </c>
      <c r="I44" s="19">
        <f t="shared" si="4"/>
        <v>14301.022864775685</v>
      </c>
    </row>
    <row r="45" spans="2:9" ht="15" customHeight="1" x14ac:dyDescent="0.2">
      <c r="B45" s="3" t="s">
        <v>44</v>
      </c>
      <c r="C45" s="16">
        <v>31761</v>
      </c>
      <c r="D45" s="17">
        <f t="shared" si="2"/>
        <v>2.6018402852955843E-3</v>
      </c>
      <c r="E45" s="17">
        <f t="shared" si="0"/>
        <v>0.99433822645767067</v>
      </c>
      <c r="F45" s="18">
        <v>673.83450344000005</v>
      </c>
      <c r="G45" s="17">
        <f t="shared" si="3"/>
        <v>2.6968414482434123E-2</v>
      </c>
      <c r="H45" s="17">
        <f t="shared" si="1"/>
        <v>0.68434891055948677</v>
      </c>
      <c r="I45" s="19">
        <f t="shared" si="4"/>
        <v>21215.783616384877</v>
      </c>
    </row>
    <row r="46" spans="2:9" ht="15" customHeight="1" x14ac:dyDescent="0.2">
      <c r="B46" s="3" t="s">
        <v>45</v>
      </c>
      <c r="C46" s="16">
        <v>18507</v>
      </c>
      <c r="D46" s="17">
        <f t="shared" si="2"/>
        <v>1.5160812997060979E-3</v>
      </c>
      <c r="E46" s="17">
        <f t="shared" si="0"/>
        <v>0.99585430775737682</v>
      </c>
      <c r="F46" s="18">
        <v>516.77952375999996</v>
      </c>
      <c r="G46" s="17">
        <f t="shared" si="3"/>
        <v>2.0682711142938015E-2</v>
      </c>
      <c r="H46" s="17">
        <f t="shared" si="1"/>
        <v>0.70503162170242484</v>
      </c>
      <c r="I46" s="19">
        <f t="shared" si="4"/>
        <v>27923.462676824984</v>
      </c>
    </row>
    <row r="47" spans="2:9" ht="15" customHeight="1" x14ac:dyDescent="0.2">
      <c r="B47" s="3" t="s">
        <v>46</v>
      </c>
      <c r="C47" s="16">
        <v>11769</v>
      </c>
      <c r="D47" s="17">
        <f t="shared" si="2"/>
        <v>9.6410875972556694E-4</v>
      </c>
      <c r="E47" s="17">
        <f t="shared" si="0"/>
        <v>0.99681841651710235</v>
      </c>
      <c r="F47" s="18">
        <v>424.00442339</v>
      </c>
      <c r="G47" s="17">
        <f t="shared" si="3"/>
        <v>1.6969637164602664E-2</v>
      </c>
      <c r="H47" s="17">
        <f t="shared" si="1"/>
        <v>0.72200125886702748</v>
      </c>
      <c r="I47" s="19">
        <f t="shared" si="4"/>
        <v>36027.226050641511</v>
      </c>
    </row>
    <row r="48" spans="2:9" ht="15" customHeight="1" x14ac:dyDescent="0.2">
      <c r="B48" s="4" t="s">
        <v>47</v>
      </c>
      <c r="C48" s="20">
        <v>8136</v>
      </c>
      <c r="D48" s="21">
        <f t="shared" si="2"/>
        <v>6.6649578291504911E-4</v>
      </c>
      <c r="E48" s="21">
        <f t="shared" si="0"/>
        <v>0.99748491230001735</v>
      </c>
      <c r="F48" s="22">
        <v>359.71971471000001</v>
      </c>
      <c r="G48" s="21">
        <f t="shared" si="3"/>
        <v>1.4396814520890802E-2</v>
      </c>
      <c r="H48" s="21">
        <f t="shared" si="1"/>
        <v>0.73639807338791829</v>
      </c>
      <c r="I48" s="23">
        <f t="shared" si="4"/>
        <v>44213.337599557519</v>
      </c>
    </row>
    <row r="49" spans="2:9" ht="15" customHeight="1" x14ac:dyDescent="0.2">
      <c r="B49" s="3" t="s">
        <v>48</v>
      </c>
      <c r="C49" s="16">
        <v>5597</v>
      </c>
      <c r="D49" s="17">
        <f t="shared" si="2"/>
        <v>4.5850256845815263E-4</v>
      </c>
      <c r="E49" s="17">
        <f t="shared" si="0"/>
        <v>0.99794341486847549</v>
      </c>
      <c r="F49" s="18">
        <v>309.86864002999999</v>
      </c>
      <c r="G49" s="17">
        <f t="shared" si="3"/>
        <v>1.2401659275052717E-2</v>
      </c>
      <c r="H49" s="17">
        <f t="shared" si="1"/>
        <v>0.74879973266297106</v>
      </c>
      <c r="I49" s="19">
        <f t="shared" si="4"/>
        <v>55363.34465427907</v>
      </c>
    </row>
    <row r="50" spans="2:9" ht="15" customHeight="1" x14ac:dyDescent="0.2">
      <c r="B50" s="3" t="s">
        <v>49</v>
      </c>
      <c r="C50" s="16">
        <v>12995</v>
      </c>
      <c r="D50" s="17">
        <f t="shared" si="2"/>
        <v>1.0645418754893145E-3</v>
      </c>
      <c r="E50" s="17">
        <f t="shared" si="0"/>
        <v>0.99900795674396481</v>
      </c>
      <c r="F50" s="18">
        <v>1053.6813954199999</v>
      </c>
      <c r="G50" s="17">
        <f t="shared" si="3"/>
        <v>4.2170765164218645E-2</v>
      </c>
      <c r="H50" s="17">
        <f t="shared" si="1"/>
        <v>0.79097049782718976</v>
      </c>
      <c r="I50" s="19">
        <f t="shared" si="4"/>
        <v>81083.601032704886</v>
      </c>
    </row>
    <row r="51" spans="2:9" ht="15" customHeight="1" x14ac:dyDescent="0.2">
      <c r="B51" s="3" t="s">
        <v>50</v>
      </c>
      <c r="C51" s="16">
        <v>4581</v>
      </c>
      <c r="D51" s="17">
        <f t="shared" si="2"/>
        <v>3.7527251493778757E-4</v>
      </c>
      <c r="E51" s="17">
        <f t="shared" si="0"/>
        <v>0.99938322925890255</v>
      </c>
      <c r="F51" s="18">
        <v>644.5079761799999</v>
      </c>
      <c r="G51" s="17">
        <f t="shared" si="3"/>
        <v>2.5794699069464758E-2</v>
      </c>
      <c r="H51" s="17">
        <f t="shared" si="1"/>
        <v>0.8167651968966545</v>
      </c>
      <c r="I51" s="19">
        <f t="shared" si="4"/>
        <v>140691.54686313032</v>
      </c>
    </row>
    <row r="52" spans="2:9" ht="15" customHeight="1" x14ac:dyDescent="0.2">
      <c r="B52" s="3" t="s">
        <v>51</v>
      </c>
      <c r="C52" s="16">
        <v>2308</v>
      </c>
      <c r="D52" s="17">
        <f t="shared" si="2"/>
        <v>1.8906984598917567E-4</v>
      </c>
      <c r="E52" s="17">
        <f t="shared" si="0"/>
        <v>0.99957229910489176</v>
      </c>
      <c r="F52" s="18">
        <v>493.21015010000002</v>
      </c>
      <c r="G52" s="17">
        <f t="shared" si="3"/>
        <v>1.973941032543863E-2</v>
      </c>
      <c r="H52" s="17">
        <f t="shared" si="1"/>
        <v>0.83650460722209308</v>
      </c>
      <c r="I52" s="19">
        <f t="shared" si="4"/>
        <v>213695.90558925478</v>
      </c>
    </row>
    <row r="53" spans="2:9" ht="15" customHeight="1" x14ac:dyDescent="0.2">
      <c r="B53" s="5" t="s">
        <v>52</v>
      </c>
      <c r="C53" s="24">
        <v>5221</v>
      </c>
      <c r="D53" s="25">
        <f t="shared" si="2"/>
        <v>4.2770089510809625E-4</v>
      </c>
      <c r="E53" s="25">
        <f t="shared" si="0"/>
        <v>0.99999999999999989</v>
      </c>
      <c r="F53" s="26">
        <v>4085.1061851999998</v>
      </c>
      <c r="G53" s="25">
        <f t="shared" si="3"/>
        <v>0.16349539277790723</v>
      </c>
      <c r="H53" s="25">
        <f t="shared" si="1"/>
        <v>1.0000000000000002</v>
      </c>
      <c r="I53" s="27">
        <f t="shared" si="4"/>
        <v>782437.49955947138</v>
      </c>
    </row>
    <row r="54" spans="2:9" ht="15.75" customHeight="1" x14ac:dyDescent="0.2">
      <c r="B54" s="28" t="s">
        <v>4</v>
      </c>
      <c r="C54" s="6">
        <v>12207129</v>
      </c>
      <c r="D54" s="29">
        <f t="shared" si="2"/>
        <v>1</v>
      </c>
      <c r="E54" s="7"/>
      <c r="F54" s="8">
        <v>24986.063006369994</v>
      </c>
      <c r="G54" s="29">
        <f t="shared" si="3"/>
        <v>1</v>
      </c>
      <c r="H54" s="7"/>
      <c r="I54" s="9">
        <f t="shared" si="4"/>
        <v>2046.8418910269561</v>
      </c>
    </row>
    <row r="55" spans="2:9" ht="2.25" customHeight="1" x14ac:dyDescent="0.2">
      <c r="B55" s="43"/>
      <c r="C55" s="44"/>
      <c r="D55" s="45"/>
      <c r="E55" s="46"/>
      <c r="F55" s="47"/>
      <c r="G55" s="45"/>
      <c r="H55" s="46"/>
      <c r="I55" s="44"/>
    </row>
    <row r="56" spans="2:9" ht="15" customHeight="1" x14ac:dyDescent="0.2">
      <c r="B56" s="57" t="s">
        <v>59</v>
      </c>
      <c r="C56" s="57"/>
      <c r="D56" s="57"/>
      <c r="E56" s="57"/>
      <c r="F56" s="57"/>
      <c r="G56" s="57"/>
      <c r="H56" s="57"/>
      <c r="I56" s="57"/>
    </row>
    <row r="57" spans="2:9" ht="15" x14ac:dyDescent="0.25">
      <c r="B57" s="30"/>
      <c r="C57" s="1"/>
      <c r="D57" s="1"/>
      <c r="E57" s="1"/>
      <c r="F57" s="1"/>
      <c r="G57" s="1"/>
      <c r="H57" s="1"/>
      <c r="I57" s="1"/>
    </row>
    <row r="58" spans="2:9" ht="15" x14ac:dyDescent="0.25">
      <c r="C58" s="1"/>
      <c r="D58" s="1"/>
      <c r="E58" s="1"/>
      <c r="F58" s="1"/>
      <c r="G58" s="1"/>
      <c r="H58" s="1"/>
      <c r="I58" s="1"/>
    </row>
    <row r="62" spans="2:9" x14ac:dyDescent="0.2">
      <c r="D62" s="31"/>
      <c r="E62" s="31"/>
      <c r="F62" s="31"/>
      <c r="G62" s="31"/>
    </row>
  </sheetData>
  <mergeCells count="5">
    <mergeCell ref="B3:I3"/>
    <mergeCell ref="C5:E5"/>
    <mergeCell ref="B2:I2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8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2015-12-14T11:21:24Z</cp:lastPrinted>
  <dcterms:created xsi:type="dcterms:W3CDTF">1999-06-25T09:57:13Z</dcterms:created>
  <dcterms:modified xsi:type="dcterms:W3CDTF">2017-06-15T07:53:32Z</dcterms:modified>
</cp:coreProperties>
</file>