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codeName="ThisWorkbook" defaultThemeVersion="124226"/>
  <bookViews>
    <workbookView showSheetTabs="0" xWindow="-405" yWindow="5400" windowWidth="19230" windowHeight="5610" tabRatio="699" autoFilterDateGrouping="0"/>
  </bookViews>
  <sheets>
    <sheet name="Cuadro 31" sheetId="176" r:id="rId1"/>
  </sheets>
  <definedNames>
    <definedName name="_xlnm.Print_Area" localSheetId="0">'Cuadro 31'!$B$2:$K$19</definedName>
  </definedNames>
  <calcPr calcId="145621"/>
</workbook>
</file>

<file path=xl/calcChain.xml><?xml version="1.0" encoding="utf-8"?>
<calcChain xmlns="http://schemas.openxmlformats.org/spreadsheetml/2006/main">
  <c r="H15" i="176" l="1"/>
  <c r="H14" i="176"/>
  <c r="J13" i="176"/>
  <c r="I13" i="176"/>
  <c r="H13" i="176"/>
  <c r="J12" i="176"/>
  <c r="I12" i="176"/>
  <c r="H12" i="176"/>
  <c r="J11" i="176"/>
  <c r="I11" i="176"/>
  <c r="H11" i="176"/>
  <c r="J10" i="176"/>
  <c r="K10" i="176" s="1"/>
  <c r="I10" i="176"/>
  <c r="H10" i="176"/>
  <c r="J9" i="176"/>
  <c r="I9" i="176"/>
  <c r="H9" i="176"/>
  <c r="J8" i="176"/>
  <c r="K8" i="176" s="1"/>
  <c r="I8" i="176"/>
  <c r="H8" i="176"/>
  <c r="J7" i="176"/>
  <c r="I7" i="176"/>
  <c r="H7" i="176"/>
  <c r="E13" i="176"/>
  <c r="E12" i="176"/>
  <c r="E11" i="176"/>
  <c r="E10" i="176"/>
  <c r="E9" i="176"/>
  <c r="E8" i="176"/>
  <c r="E7" i="176"/>
  <c r="K12" i="176" l="1"/>
  <c r="K7" i="176"/>
  <c r="K9" i="176"/>
  <c r="K11" i="176"/>
  <c r="K13" i="176"/>
</calcChain>
</file>

<file path=xl/sharedStrings.xml><?xml version="1.0" encoding="utf-8"?>
<sst xmlns="http://schemas.openxmlformats.org/spreadsheetml/2006/main" count="33" uniqueCount="20">
  <si>
    <t>-</t>
  </si>
  <si>
    <t>Número de declaraciones</t>
  </si>
  <si>
    <t>1. Mínimo del contribuyente</t>
  </si>
  <si>
    <t>2. Mínimo por descendientes</t>
  </si>
  <si>
    <t>3. Mínimo por ascendientes</t>
  </si>
  <si>
    <t>4. Mínimo por discapacidad</t>
  </si>
  <si>
    <t>6. Importe para aplicación de las escalas de gravamen sobre la base liquidable general</t>
  </si>
  <si>
    <t>7. Importe para la aplicación del tipo de gravamen del ahorro</t>
  </si>
  <si>
    <t>8. Importe total aplicado (8)= (6)+(7)</t>
  </si>
  <si>
    <t>5. Mínimo personal y familiar declarado (5)= (1)+(2)+(3)+(4)</t>
  </si>
  <si>
    <t>Media (euros)</t>
  </si>
  <si>
    <t>Concepto</t>
  </si>
  <si>
    <t>Tasa de variación</t>
  </si>
  <si>
    <t>Importe (millones de euros)</t>
  </si>
  <si>
    <t>Cuadro 31</t>
  </si>
  <si>
    <t xml:space="preserve">Fuente: AEAT </t>
  </si>
  <si>
    <r>
      <t>COMPOSICIÓN DEL MÍNIMO PERSONAL Y FAMILIAR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. IRPF 2013 Y 2014</t>
    </r>
  </si>
  <si>
    <t>(**) Cifra estimada a partir de la operación algebraica que se indica.</t>
  </si>
  <si>
    <r>
      <t>9. Importe sin aplicar por insuficiencia de base liquidable</t>
    </r>
    <r>
      <rPr>
        <i/>
        <vertAlign val="superscript"/>
        <sz val="10"/>
        <rFont val="Times New Roman"/>
        <family val="1"/>
      </rPr>
      <t>**</t>
    </r>
    <r>
      <rPr>
        <i/>
        <sz val="10"/>
        <rFont val="Times New Roman"/>
        <family val="1"/>
      </rPr>
      <t xml:space="preserve"> (9)=(5)-(8)</t>
    </r>
  </si>
  <si>
    <t>(*) Importes a efectos del cálculo del gravamen autonómico.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</si>
</sst>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  &quot;#,##0&quot;  &quot;;&quot;  &quot;\-#,##0&quot;  &quot;"/>
    <numFmt numFmtId="165" formatCode="@&quot;       &quot;"/>
    <numFmt numFmtId="166" formatCode="&quot;  &quot;#,##0.0&quot;  &quot;;&quot;  &quot;\-#,##0.0&quot;  &quot;"/>
    <numFmt numFmtId="167" formatCode="0.0%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vertAlign val="superscript"/>
      <sz val="10"/>
      <name val="Times New Roman"/>
      <family val="1"/>
    </font>
    <font>
      <b/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165" fontId="6" fillId="0" borderId="0" xfId="0" applyNumberFormat="1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1" fontId="4" fillId="4" borderId="14" xfId="0" applyNumberFormat="1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>
      <alignment horizontal="right" vertical="center"/>
    </xf>
    <xf numFmtId="167" fontId="3" fillId="0" borderId="8" xfId="1" applyNumberFormat="1" applyFont="1" applyFill="1" applyBorder="1" applyAlignment="1">
      <alignment horizontal="right" vertical="center" indent="1"/>
    </xf>
    <xf numFmtId="166" fontId="3" fillId="0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left" vertical="center"/>
    </xf>
    <xf numFmtId="164" fontId="3" fillId="2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4" fontId="4" fillId="2" borderId="0" xfId="0" applyNumberFormat="1" applyFont="1" applyFill="1" applyBorder="1" applyAlignment="1">
      <alignment horizontal="right" vertical="center"/>
    </xf>
    <xf numFmtId="167" fontId="4" fillId="0" borderId="8" xfId="1" applyNumberFormat="1" applyFont="1" applyFill="1" applyBorder="1" applyAlignment="1">
      <alignment horizontal="right" vertical="center" indent="1"/>
    </xf>
    <xf numFmtId="166" fontId="4" fillId="2" borderId="0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horizontal="right" vertical="center"/>
    </xf>
    <xf numFmtId="167" fontId="8" fillId="0" borderId="8" xfId="1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0" xfId="0" quotePrefix="1" applyNumberFormat="1" applyFont="1" applyFill="1" applyBorder="1" applyAlignment="1">
      <alignment horizontal="right" vertical="center" indent="2"/>
    </xf>
    <xf numFmtId="10" fontId="8" fillId="0" borderId="8" xfId="1" quotePrefix="1" applyNumberFormat="1" applyFont="1" applyFill="1" applyBorder="1" applyAlignment="1">
      <alignment horizontal="right" vertical="center" indent="2"/>
    </xf>
    <xf numFmtId="164" fontId="8" fillId="0" borderId="4" xfId="0" quotePrefix="1" applyNumberFormat="1" applyFont="1" applyFill="1" applyBorder="1" applyAlignment="1">
      <alignment horizontal="right" vertical="center" indent="1"/>
    </xf>
    <xf numFmtId="164" fontId="8" fillId="0" borderId="0" xfId="0" quotePrefix="1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left" vertical="center"/>
    </xf>
    <xf numFmtId="164" fontId="8" fillId="0" borderId="7" xfId="0" quotePrefix="1" applyNumberFormat="1" applyFont="1" applyFill="1" applyBorder="1" applyAlignment="1">
      <alignment horizontal="right" vertical="center" indent="2"/>
    </xf>
    <xf numFmtId="10" fontId="8" fillId="0" borderId="9" xfId="1" quotePrefix="1" applyNumberFormat="1" applyFont="1" applyFill="1" applyBorder="1" applyAlignment="1">
      <alignment horizontal="right" vertical="center" indent="2"/>
    </xf>
    <xf numFmtId="166" fontId="8" fillId="0" borderId="7" xfId="0" applyNumberFormat="1" applyFont="1" applyFill="1" applyBorder="1" applyAlignment="1">
      <alignment horizontal="right" vertical="center"/>
    </xf>
    <xf numFmtId="167" fontId="8" fillId="0" borderId="9" xfId="1" applyNumberFormat="1" applyFont="1" applyFill="1" applyBorder="1" applyAlignment="1">
      <alignment horizontal="right" vertical="center" indent="1"/>
    </xf>
    <xf numFmtId="164" fontId="8" fillId="0" borderId="10" xfId="0" quotePrefix="1" applyNumberFormat="1" applyFont="1" applyFill="1" applyBorder="1" applyAlignment="1">
      <alignment horizontal="right" vertical="center" indent="1"/>
    </xf>
    <xf numFmtId="164" fontId="8" fillId="0" borderId="7" xfId="0" quotePrefix="1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left" vertical="center"/>
    </xf>
    <xf numFmtId="165" fontId="8" fillId="0" borderId="0" xfId="0" applyNumberFormat="1" applyFont="1" applyFill="1" applyBorder="1" applyAlignment="1">
      <alignment horizontal="left" vertical="center"/>
    </xf>
    <xf numFmtId="10" fontId="8" fillId="0" borderId="0" xfId="1" quotePrefix="1" applyNumberFormat="1" applyFont="1" applyFill="1" applyBorder="1" applyAlignment="1">
      <alignment horizontal="right" vertical="center" indent="2"/>
    </xf>
    <xf numFmtId="167" fontId="8" fillId="0" borderId="0" xfId="1" applyNumberFormat="1" applyFont="1" applyFill="1" applyBorder="1" applyAlignment="1">
      <alignment horizontal="right" vertical="center" inden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2">
    <pageSetUpPr fitToPage="1"/>
  </sheetPr>
  <dimension ref="B2:N19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8.7109375" customWidth="1"/>
    <col min="3" max="4" width="12.7109375" customWidth="1"/>
    <col min="5" max="5" width="9.7109375" customWidth="1"/>
    <col min="6" max="7" width="12.7109375" customWidth="1"/>
    <col min="8" max="11" width="9.7109375" customWidth="1"/>
    <col min="12" max="12" width="8.85546875" customWidth="1"/>
  </cols>
  <sheetData>
    <row r="2" spans="2:14" x14ac:dyDescent="0.2">
      <c r="B2" s="42" t="s">
        <v>14</v>
      </c>
      <c r="C2" s="43"/>
      <c r="D2" s="43"/>
      <c r="E2" s="43"/>
      <c r="F2" s="43"/>
      <c r="G2" s="43"/>
      <c r="H2" s="43"/>
      <c r="I2" s="43"/>
      <c r="J2" s="43"/>
      <c r="K2" s="44"/>
      <c r="L2" s="1"/>
      <c r="M2" s="1"/>
      <c r="N2" s="1"/>
    </row>
    <row r="3" spans="2:14" ht="20.100000000000001" customHeight="1" x14ac:dyDescent="0.2">
      <c r="B3" s="45" t="s">
        <v>16</v>
      </c>
      <c r="C3" s="46"/>
      <c r="D3" s="46"/>
      <c r="E3" s="46"/>
      <c r="F3" s="46"/>
      <c r="G3" s="46"/>
      <c r="H3" s="46"/>
      <c r="I3" s="46"/>
      <c r="J3" s="46"/>
      <c r="K3" s="47"/>
      <c r="L3" s="1"/>
      <c r="M3" s="1"/>
      <c r="N3" s="1"/>
    </row>
    <row r="4" spans="2:14" ht="10.5" customHeight="1" x14ac:dyDescent="0.2">
      <c r="B4" s="4"/>
      <c r="C4" s="3"/>
      <c r="D4" s="3"/>
      <c r="E4" s="3"/>
      <c r="F4" s="3"/>
      <c r="G4" s="3"/>
      <c r="H4" s="3"/>
      <c r="I4" s="3"/>
      <c r="J4" s="3"/>
      <c r="K4" s="3"/>
      <c r="L4" s="1"/>
      <c r="M4" s="1"/>
      <c r="N4" s="1"/>
    </row>
    <row r="5" spans="2:14" ht="21.95" customHeight="1" x14ac:dyDescent="0.2">
      <c r="B5" s="48" t="s">
        <v>11</v>
      </c>
      <c r="C5" s="50" t="s">
        <v>1</v>
      </c>
      <c r="D5" s="51"/>
      <c r="E5" s="52"/>
      <c r="F5" s="50" t="s">
        <v>13</v>
      </c>
      <c r="G5" s="51"/>
      <c r="H5" s="52"/>
      <c r="I5" s="50" t="s">
        <v>10</v>
      </c>
      <c r="J5" s="51"/>
      <c r="K5" s="52"/>
      <c r="L5" s="1"/>
      <c r="M5" s="1"/>
      <c r="N5" s="1"/>
    </row>
    <row r="6" spans="2:14" ht="27" customHeight="1" x14ac:dyDescent="0.2">
      <c r="B6" s="49"/>
      <c r="C6" s="5">
        <v>2013</v>
      </c>
      <c r="D6" s="5">
        <v>2014</v>
      </c>
      <c r="E6" s="5" t="s">
        <v>12</v>
      </c>
      <c r="F6" s="6">
        <v>2013</v>
      </c>
      <c r="G6" s="6">
        <v>2014</v>
      </c>
      <c r="H6" s="5" t="s">
        <v>12</v>
      </c>
      <c r="I6" s="7">
        <v>2013</v>
      </c>
      <c r="J6" s="7">
        <v>2014</v>
      </c>
      <c r="K6" s="5" t="s">
        <v>12</v>
      </c>
      <c r="L6" s="1"/>
      <c r="M6" s="1"/>
      <c r="N6" s="1"/>
    </row>
    <row r="7" spans="2:14" ht="19.5" customHeight="1" x14ac:dyDescent="0.2">
      <c r="B7" s="8" t="s">
        <v>2</v>
      </c>
      <c r="C7" s="9">
        <v>19203066</v>
      </c>
      <c r="D7" s="9">
        <v>19358866</v>
      </c>
      <c r="E7" s="10">
        <f>D7/C7-1</f>
        <v>8.1132877426968175E-3</v>
      </c>
      <c r="F7" s="11">
        <v>105498.60394649996</v>
      </c>
      <c r="G7" s="11">
        <v>106485.32779684999</v>
      </c>
      <c r="H7" s="10">
        <f>G7/F7-1</f>
        <v>9.3529564699301737E-3</v>
      </c>
      <c r="I7" s="12">
        <f t="shared" ref="I7:J13" si="0">F7*10^6/C7</f>
        <v>5493.8416577071584</v>
      </c>
      <c r="J7" s="9">
        <f t="shared" si="0"/>
        <v>5500.5973902009546</v>
      </c>
      <c r="K7" s="10">
        <f>J7/I7-1</f>
        <v>1.2296918831504744E-3</v>
      </c>
      <c r="L7" s="1"/>
      <c r="M7" s="1"/>
      <c r="N7" s="1"/>
    </row>
    <row r="8" spans="2:14" ht="19.5" customHeight="1" x14ac:dyDescent="0.2">
      <c r="B8" s="13" t="s">
        <v>3</v>
      </c>
      <c r="C8" s="14">
        <v>7457702</v>
      </c>
      <c r="D8" s="14">
        <v>7507209</v>
      </c>
      <c r="E8" s="10">
        <f t="shared" ref="E8:E13" si="1">D8/C8-1</f>
        <v>6.6383719810740871E-3</v>
      </c>
      <c r="F8" s="15">
        <v>18531.774454859999</v>
      </c>
      <c r="G8" s="15">
        <v>18577.618635889998</v>
      </c>
      <c r="H8" s="10">
        <f t="shared" ref="H8:H15" si="2">G8/F8-1</f>
        <v>2.4738149679981447E-3</v>
      </c>
      <c r="I8" s="16">
        <f t="shared" si="0"/>
        <v>2484.9175328888173</v>
      </c>
      <c r="J8" s="14">
        <f t="shared" si="0"/>
        <v>2474.637196845059</v>
      </c>
      <c r="K8" s="10">
        <f t="shared" ref="K8:K13" si="3">J8/I8-1</f>
        <v>-4.1370934478485166E-3</v>
      </c>
      <c r="L8" s="1"/>
      <c r="M8" s="1"/>
      <c r="N8" s="1"/>
    </row>
    <row r="9" spans="2:14" ht="19.5" customHeight="1" x14ac:dyDescent="0.2">
      <c r="B9" s="13" t="s">
        <v>4</v>
      </c>
      <c r="C9" s="14">
        <v>84547</v>
      </c>
      <c r="D9" s="14">
        <v>77510</v>
      </c>
      <c r="E9" s="10">
        <f t="shared" si="1"/>
        <v>-8.3231811891610552E-2</v>
      </c>
      <c r="F9" s="15">
        <v>146.38073248999999</v>
      </c>
      <c r="G9" s="15">
        <v>132.89357188999998</v>
      </c>
      <c r="H9" s="10">
        <f t="shared" si="2"/>
        <v>-9.213754003397534E-2</v>
      </c>
      <c r="I9" s="16">
        <f t="shared" si="0"/>
        <v>1731.3533595514918</v>
      </c>
      <c r="J9" s="14">
        <f t="shared" si="0"/>
        <v>1714.5345360598628</v>
      </c>
      <c r="K9" s="10">
        <f t="shared" si="3"/>
        <v>-9.7142639304930167E-3</v>
      </c>
      <c r="L9" s="1"/>
      <c r="M9" s="1"/>
      <c r="N9" s="1"/>
    </row>
    <row r="10" spans="2:14" ht="19.5" customHeight="1" x14ac:dyDescent="0.2">
      <c r="B10" s="13" t="s">
        <v>5</v>
      </c>
      <c r="C10" s="14">
        <v>1704158</v>
      </c>
      <c r="D10" s="14">
        <v>1749599</v>
      </c>
      <c r="E10" s="10">
        <f t="shared" si="1"/>
        <v>2.6664781082505362E-2</v>
      </c>
      <c r="F10" s="15">
        <v>8170.2222740600027</v>
      </c>
      <c r="G10" s="15">
        <v>8360.5945138900006</v>
      </c>
      <c r="H10" s="10">
        <f t="shared" si="2"/>
        <v>2.3300741821237647E-2</v>
      </c>
      <c r="I10" s="16">
        <f t="shared" si="0"/>
        <v>4794.2868408093627</v>
      </c>
      <c r="J10" s="14">
        <f t="shared" si="0"/>
        <v>4778.5775562800391</v>
      </c>
      <c r="K10" s="10">
        <f t="shared" si="3"/>
        <v>-3.2766676360714841E-3</v>
      </c>
      <c r="L10" s="1"/>
      <c r="M10" s="1"/>
      <c r="N10" s="1"/>
    </row>
    <row r="11" spans="2:14" ht="19.5" customHeight="1" x14ac:dyDescent="0.2">
      <c r="B11" s="17" t="s">
        <v>9</v>
      </c>
      <c r="C11" s="18">
        <v>19203066</v>
      </c>
      <c r="D11" s="18">
        <v>19358868</v>
      </c>
      <c r="E11" s="19">
        <f t="shared" si="1"/>
        <v>8.1133918927320803E-3</v>
      </c>
      <c r="F11" s="20">
        <v>132346.98140791003</v>
      </c>
      <c r="G11" s="20">
        <v>133556.43451851999</v>
      </c>
      <c r="H11" s="19">
        <f t="shared" si="2"/>
        <v>9.1385016699569999E-3</v>
      </c>
      <c r="I11" s="21">
        <f t="shared" si="0"/>
        <v>6891.9713866478423</v>
      </c>
      <c r="J11" s="18">
        <f t="shared" si="0"/>
        <v>6898.9795538933367</v>
      </c>
      <c r="K11" s="19">
        <f t="shared" si="3"/>
        <v>1.0168595968160776E-3</v>
      </c>
      <c r="L11" s="1"/>
      <c r="M11" s="1"/>
      <c r="N11" s="1"/>
    </row>
    <row r="12" spans="2:14" ht="19.5" customHeight="1" x14ac:dyDescent="0.2">
      <c r="B12" s="22" t="s">
        <v>6</v>
      </c>
      <c r="C12" s="23">
        <v>17910809</v>
      </c>
      <c r="D12" s="23">
        <v>18107086</v>
      </c>
      <c r="E12" s="24">
        <f t="shared" si="1"/>
        <v>1.0958578141277764E-2</v>
      </c>
      <c r="F12" s="25">
        <v>106657.59089636999</v>
      </c>
      <c r="G12" s="25">
        <v>108003.87255253998</v>
      </c>
      <c r="H12" s="24">
        <f t="shared" si="2"/>
        <v>1.2622464513360798E-2</v>
      </c>
      <c r="I12" s="26">
        <f t="shared" si="0"/>
        <v>5954.928719097501</v>
      </c>
      <c r="J12" s="23">
        <f t="shared" si="0"/>
        <v>5964.7296396858101</v>
      </c>
      <c r="K12" s="24">
        <f t="shared" si="3"/>
        <v>1.6458501941218895E-3</v>
      </c>
      <c r="L12" s="1"/>
      <c r="M12" s="1"/>
      <c r="N12" s="1"/>
    </row>
    <row r="13" spans="2:14" ht="19.5" customHeight="1" x14ac:dyDescent="0.2">
      <c r="B13" s="22" t="s">
        <v>7</v>
      </c>
      <c r="C13" s="23">
        <v>3600638</v>
      </c>
      <c r="D13" s="23">
        <v>3444594</v>
      </c>
      <c r="E13" s="24">
        <f t="shared" si="1"/>
        <v>-4.3337875121020164E-2</v>
      </c>
      <c r="F13" s="25">
        <v>3205.3065309499993</v>
      </c>
      <c r="G13" s="25">
        <v>2720.536315379999</v>
      </c>
      <c r="H13" s="24">
        <f t="shared" si="2"/>
        <v>-0.15123989262466031</v>
      </c>
      <c r="I13" s="26">
        <f t="shared" si="0"/>
        <v>890.20516112700011</v>
      </c>
      <c r="J13" s="23">
        <f t="shared" si="0"/>
        <v>789.79883126429388</v>
      </c>
      <c r="K13" s="24">
        <f t="shared" si="3"/>
        <v>-0.11279010080731477</v>
      </c>
      <c r="L13" s="1"/>
      <c r="M13" s="1"/>
      <c r="N13" s="1"/>
    </row>
    <row r="14" spans="2:14" ht="19.5" customHeight="1" x14ac:dyDescent="0.2">
      <c r="B14" s="22" t="s">
        <v>8</v>
      </c>
      <c r="C14" s="27" t="s">
        <v>0</v>
      </c>
      <c r="D14" s="27" t="s">
        <v>0</v>
      </c>
      <c r="E14" s="28" t="s">
        <v>0</v>
      </c>
      <c r="F14" s="25">
        <v>109862.89742731999</v>
      </c>
      <c r="G14" s="25">
        <v>110724.40886791998</v>
      </c>
      <c r="H14" s="24">
        <f t="shared" si="2"/>
        <v>7.8416959753853099E-3</v>
      </c>
      <c r="I14" s="29" t="s">
        <v>0</v>
      </c>
      <c r="J14" s="30" t="s">
        <v>0</v>
      </c>
      <c r="K14" s="28" t="s">
        <v>0</v>
      </c>
      <c r="L14" s="1"/>
      <c r="M14" s="1"/>
      <c r="N14" s="1"/>
    </row>
    <row r="15" spans="2:14" ht="19.5" customHeight="1" x14ac:dyDescent="0.2">
      <c r="B15" s="31" t="s">
        <v>18</v>
      </c>
      <c r="C15" s="32" t="s">
        <v>0</v>
      </c>
      <c r="D15" s="32" t="s">
        <v>0</v>
      </c>
      <c r="E15" s="33" t="s">
        <v>0</v>
      </c>
      <c r="F15" s="34">
        <v>22484.083980590047</v>
      </c>
      <c r="G15" s="34">
        <v>22832.025650600015</v>
      </c>
      <c r="H15" s="35">
        <f t="shared" si="2"/>
        <v>1.5475020921925875E-2</v>
      </c>
      <c r="I15" s="36" t="s">
        <v>0</v>
      </c>
      <c r="J15" s="37" t="s">
        <v>0</v>
      </c>
      <c r="K15" s="33" t="s">
        <v>0</v>
      </c>
      <c r="L15" s="1"/>
      <c r="M15" s="1"/>
      <c r="N15" s="1"/>
    </row>
    <row r="16" spans="2:14" ht="3.75" customHeight="1" x14ac:dyDescent="0.2">
      <c r="B16" s="39"/>
      <c r="C16" s="27"/>
      <c r="D16" s="27"/>
      <c r="E16" s="40"/>
      <c r="F16" s="25"/>
      <c r="G16" s="25"/>
      <c r="H16" s="41"/>
      <c r="I16" s="30"/>
      <c r="J16" s="30"/>
      <c r="K16" s="40"/>
      <c r="L16" s="1"/>
      <c r="M16" s="1"/>
      <c r="N16" s="1"/>
    </row>
    <row r="17" spans="2:14" ht="12" customHeight="1" x14ac:dyDescent="0.2">
      <c r="B17" s="38" t="s">
        <v>19</v>
      </c>
      <c r="C17" s="27"/>
      <c r="D17" s="27"/>
      <c r="E17" s="40"/>
      <c r="F17" s="25"/>
      <c r="G17" s="25"/>
      <c r="H17" s="41"/>
      <c r="I17" s="30"/>
      <c r="J17" s="30"/>
      <c r="K17" s="40"/>
      <c r="L17" s="1"/>
      <c r="M17" s="1"/>
      <c r="N17" s="1"/>
    </row>
    <row r="18" spans="2:14" ht="12.95" customHeight="1" x14ac:dyDescent="0.2">
      <c r="B18" s="38" t="s">
        <v>17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 ht="12.95" customHeight="1" x14ac:dyDescent="0.2">
      <c r="B19" s="2" t="s">
        <v>15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</sheetData>
  <mergeCells count="6">
    <mergeCell ref="B2:K2"/>
    <mergeCell ref="B3:K3"/>
    <mergeCell ref="B5:B6"/>
    <mergeCell ref="C5:E5"/>
    <mergeCell ref="F5:H5"/>
    <mergeCell ref="I5:K5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2016-11-16T11:20:04Z</cp:lastPrinted>
  <dcterms:created xsi:type="dcterms:W3CDTF">2000-08-23T08:22:52Z</dcterms:created>
  <dcterms:modified xsi:type="dcterms:W3CDTF">2017-06-15T07:55:18Z</dcterms:modified>
</cp:coreProperties>
</file>