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1190" autoFilterDateGrouping="0"/>
  </bookViews>
  <sheets>
    <sheet name="Cuadro 32" sheetId="2" r:id="rId1"/>
  </sheets>
  <definedNames>
    <definedName name="_xlnm.Print_Area" localSheetId="0">'Cuadro 32'!$B$2:$G$59</definedName>
  </definedNames>
  <calcPr calcId="145621"/>
</workbook>
</file>

<file path=xl/calcChain.xml><?xml version="1.0" encoding="utf-8"?>
<calcChain xmlns="http://schemas.openxmlformats.org/spreadsheetml/2006/main">
  <c r="G55" i="2" l="1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E8" i="2" s="1"/>
  <c r="E9" i="2" l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</calcChain>
</file>

<file path=xl/sharedStrings.xml><?xml version="1.0" encoding="utf-8"?>
<sst xmlns="http://schemas.openxmlformats.org/spreadsheetml/2006/main" count="67" uniqueCount="64">
  <si>
    <t>%</t>
  </si>
  <si>
    <t>TOTAL</t>
  </si>
  <si>
    <t>% acum.</t>
  </si>
  <si>
    <t>% Mínimo pers. y fam. s/ renta declar.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</si>
  <si>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</si>
  <si>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</si>
  <si>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</si>
  <si>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</si>
  <si>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</si>
  <si>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</si>
  <si>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</si>
  <si>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</si>
  <si>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</si>
  <si>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</si>
  <si>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</si>
  <si>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</si>
  <si>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</si>
  <si>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</si>
  <si>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</si>
  <si>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</si>
  <si>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</si>
  <si>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</si>
  <si>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</si>
  <si>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</si>
  <si>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</si>
  <si>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</si>
  <si>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</si>
  <si>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</si>
  <si>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</si>
  <si>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</si>
  <si>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</si>
  <si>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</si>
  <si>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</si>
  <si>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</si>
  <si>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</si>
  <si>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</si>
  <si>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</si>
  <si>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</si>
  <si>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</si>
  <si>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</si>
  <si>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</si>
  <si>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</si>
  <si>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</si>
  <si>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</si>
  <si>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</si>
  <si>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</si>
  <si>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</si>
  <si>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</si>
  <si>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Mínimo personal y familiar / Base liquidable</t>
  </si>
  <si>
    <t>(1) Importe total aplicado en las declaraciones del impuesto.</t>
  </si>
  <si>
    <t>(2) El efecto del mínimo personal y familiar sobre la base liquidable en este intervalo no se considera representativo.</t>
  </si>
  <si>
    <r>
      <t>Menor o igual a 0</t>
    </r>
    <r>
      <rPr>
        <vertAlign val="superscript"/>
        <sz val="11"/>
        <rFont val="Times New Roman"/>
        <family val="1"/>
      </rPr>
      <t>(2)</t>
    </r>
  </si>
  <si>
    <r>
      <t>0-1.500</t>
    </r>
    <r>
      <rPr>
        <vertAlign val="superscript"/>
        <sz val="11"/>
        <rFont val="Times New Roman"/>
        <family val="1"/>
      </rPr>
      <t>(2)</t>
    </r>
  </si>
  <si>
    <r>
      <t>Mínimo personal y familiar</t>
    </r>
    <r>
      <rPr>
        <b/>
        <vertAlign val="superscript"/>
        <sz val="11"/>
        <rFont val="Times New Roman"/>
        <family val="1"/>
      </rPr>
      <t>(1)</t>
    </r>
  </si>
  <si>
    <r>
      <t>1.500-3.000</t>
    </r>
    <r>
      <rPr>
        <vertAlign val="superscript"/>
        <sz val="11"/>
        <rFont val="Times New Roman"/>
        <family val="1"/>
      </rPr>
      <t>(2)</t>
    </r>
  </si>
  <si>
    <r>
      <t>3.000-4.500</t>
    </r>
    <r>
      <rPr>
        <vertAlign val="superscript"/>
        <sz val="11"/>
        <rFont val="Times New Roman"/>
        <family val="1"/>
      </rPr>
      <t>(2)</t>
    </r>
  </si>
  <si>
    <t>Millones de euros</t>
  </si>
  <si>
    <t>Cuadro 32</t>
  </si>
  <si>
    <t>Tramos de base imponible</t>
  </si>
  <si>
    <t>Base liquidable</t>
  </si>
  <si>
    <t>(euros)</t>
  </si>
  <si>
    <t>(millones de euros)</t>
  </si>
  <si>
    <t xml:space="preserve">Fuente: AEAT </t>
  </si>
  <si>
    <t>DISTRIBUCIÓN DEL IMPORTE DEL MÍNIMO PERSONAL Y FAMILIAR POR TRAMOS DE BASE IMPONIBLE Y SU COMPARACIÓN CON LA BASE LIQUIDABLE. IRPF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</si>
</sst>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&quot;  &quot;@"/>
    <numFmt numFmtId="166" formatCode="#,##0.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0" fontId="0" fillId="0" borderId="0" xfId="0" applyNumberFormat="1" applyBorder="1" applyAlignment="1">
      <alignment horizontal="right"/>
    </xf>
    <xf numFmtId="10" fontId="0" fillId="0" borderId="0" xfId="0" applyNumberFormat="1" applyBorder="1"/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Font="1"/>
    <xf numFmtId="3" fontId="6" fillId="2" borderId="11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right" vertical="center" indent="1"/>
    </xf>
    <xf numFmtId="9" fontId="6" fillId="2" borderId="13" xfId="1" applyNumberFormat="1" applyFont="1" applyFill="1" applyBorder="1" applyAlignment="1">
      <alignment horizontal="right" vertical="center" indent="1"/>
    </xf>
    <xf numFmtId="10" fontId="6" fillId="2" borderId="14" xfId="0" applyNumberFormat="1" applyFont="1" applyFill="1" applyBorder="1" applyAlignment="1">
      <alignment horizontal="right" vertical="center" inden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6" fontId="5" fillId="0" borderId="7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6" fontId="5" fillId="0" borderId="16" xfId="0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166" fontId="5" fillId="0" borderId="9" xfId="0" applyNumberFormat="1" applyFont="1" applyBorder="1" applyAlignment="1">
      <alignment horizontal="right" vertical="center" indent="1"/>
    </xf>
    <xf numFmtId="164" fontId="5" fillId="0" borderId="10" xfId="1" applyNumberFormat="1" applyFont="1" applyBorder="1" applyAlignment="1">
      <alignment horizontal="right" vertical="center" indent="1"/>
    </xf>
    <xf numFmtId="166" fontId="5" fillId="0" borderId="1" xfId="0" applyNumberFormat="1" applyFont="1" applyBorder="1" applyAlignment="1">
      <alignment horizontal="right" vertical="center" indent="1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166" fontId="5" fillId="0" borderId="6" xfId="0" applyNumberFormat="1" applyFont="1" applyBorder="1" applyAlignment="1">
      <alignment horizontal="right" vertical="center" indent="2"/>
    </xf>
    <xf numFmtId="166" fontId="5" fillId="0" borderId="8" xfId="0" applyNumberFormat="1" applyFont="1" applyBorder="1" applyAlignment="1">
      <alignment horizontal="right" vertical="center" indent="2"/>
    </xf>
    <xf numFmtId="166" fontId="5" fillId="0" borderId="18" xfId="0" applyNumberFormat="1" applyFont="1" applyBorder="1" applyAlignment="1">
      <alignment horizontal="right" vertical="center" indent="2"/>
    </xf>
    <xf numFmtId="166" fontId="6" fillId="2" borderId="11" xfId="0" applyNumberFormat="1" applyFont="1" applyFill="1" applyBorder="1" applyAlignment="1">
      <alignment horizontal="right" vertical="center" indent="2"/>
    </xf>
    <xf numFmtId="164" fontId="5" fillId="0" borderId="3" xfId="0" applyNumberFormat="1" applyFont="1" applyBorder="1" applyAlignment="1">
      <alignment horizontal="right" vertical="center" indent="2"/>
    </xf>
    <xf numFmtId="164" fontId="5" fillId="0" borderId="15" xfId="0" applyNumberFormat="1" applyFont="1" applyBorder="1" applyAlignment="1">
      <alignment horizontal="right" vertical="center" indent="2"/>
    </xf>
    <xf numFmtId="164" fontId="6" fillId="2" borderId="11" xfId="0" applyNumberFormat="1" applyFont="1" applyFill="1" applyBorder="1" applyAlignment="1">
      <alignment horizontal="right" vertical="center" indent="2"/>
    </xf>
    <xf numFmtId="10" fontId="5" fillId="0" borderId="2" xfId="0" quotePrefix="1" applyNumberFormat="1" applyFont="1" applyBorder="1" applyAlignment="1">
      <alignment horizontal="right" vertical="center" indent="3"/>
    </xf>
    <xf numFmtId="10" fontId="5" fillId="0" borderId="3" xfId="0" quotePrefix="1" applyNumberFormat="1" applyFont="1" applyBorder="1" applyAlignment="1">
      <alignment horizontal="right" vertical="center" indent="3"/>
    </xf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3" fontId="6" fillId="3" borderId="0" xfId="0" applyNumberFormat="1" applyFont="1" applyFill="1" applyBorder="1" applyAlignment="1">
      <alignment horizontal="center" vertical="center"/>
    </xf>
    <xf numFmtId="166" fontId="6" fillId="3" borderId="0" xfId="0" applyNumberFormat="1" applyFont="1" applyFill="1" applyBorder="1" applyAlignment="1">
      <alignment horizontal="right" vertical="center" indent="1"/>
    </xf>
    <xf numFmtId="9" fontId="6" fillId="3" borderId="0" xfId="1" applyNumberFormat="1" applyFont="1" applyFill="1" applyBorder="1" applyAlignment="1">
      <alignment horizontal="right" vertical="center" indent="1"/>
    </xf>
    <xf numFmtId="10" fontId="6" fillId="3" borderId="0" xfId="0" applyNumberFormat="1" applyFont="1" applyFill="1" applyBorder="1" applyAlignment="1">
      <alignment horizontal="right" vertical="center" indent="1"/>
    </xf>
    <xf numFmtId="166" fontId="6" fillId="3" borderId="0" xfId="0" applyNumberFormat="1" applyFont="1" applyFill="1" applyBorder="1" applyAlignment="1">
      <alignment horizontal="right" vertical="center" indent="2"/>
    </xf>
    <xf numFmtId="164" fontId="6" fillId="3" borderId="0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3" name="Line 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4" name="Line 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5" name="Line 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6" name="Line 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7" name="Line 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8" name="Line 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9" name="Line 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0" name="Line 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1" name="Line 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2" name="Line 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3" name="Line 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4" name="Line 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5" name="Line 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6" name="Line 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7" name="Line 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8" name="Line 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9" name="Line 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0" name="Line 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1" name="Line 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2" name="Line 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3" name="Line 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4" name="Line 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5" name="Line 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6" name="Line 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7" name="Line 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8" name="Line 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9" name="Line 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0" name="Line 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1" name="Line 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2" name="Line 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3" name="Line 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4" name="Line 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5" name="Line 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6" name="Line 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7" name="Line 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068" name="Line 36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9" name="Line 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0" name="Line 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1" name="Line 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2" name="Line 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3" name="Line 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4" name="Line 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5" name="Line 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6" name="Line 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7" name="Line 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8" name="Line 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9" name="Line 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0" name="Line 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1" name="Line 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2" name="Line 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3" name="Line 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4" name="Line 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5" name="Line 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6" name="Line 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7" name="Line 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8" name="Line 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9" name="Line 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0" name="Line 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1" name="Line 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2" name="Line 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3" name="Line 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4" name="Line 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5" name="Line 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096" name="Line 64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7" name="Line 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8" name="Line 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9" name="Line 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0" name="Line 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1" name="Line 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2" name="Line 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3" name="Line 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4" name="Line 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5" name="Line 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6" name="Line 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7" name="Line 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8" name="Line 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9" name="Line 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0" name="Line 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1" name="Line 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2" name="Line 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3" name="Line 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4" name="Line 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5" name="Line 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6" name="Line 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7" name="Line 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8" name="Line 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9" name="Line 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0" name="Line 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1" name="Line 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2" name="Line 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3" name="Line 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4" name="Line 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5" name="Line 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6" name="Line 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7" name="Line 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8" name="Line 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9" name="Line 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0" name="Line 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1" name="Line 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2" name="Line 1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3" name="Line 1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4" name="Line 1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5" name="Line 1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6" name="Line 1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7" name="Line 1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8" name="Line 1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139" name="Line 107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0" name="Line 1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1" name="Line 1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2" name="Line 1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3" name="Line 1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4" name="Line 1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5" name="Line 1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6" name="Line 1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7" name="Line 1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8" name="Line 1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9" name="Line 1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0" name="Line 1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1" name="Line 1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2" name="Line 1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3" name="Line 1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4" name="Line 1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5" name="Line 1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6" name="Line 1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7" name="Line 1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8" name="Line 1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9" name="Line 1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0" name="Line 1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161" name="Line 129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2" name="Line 1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3" name="Line 1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4" name="Line 1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5" name="Line 1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6" name="Line 1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7" name="Line 1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8" name="Line 1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9" name="Line 1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0" name="Line 1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1" name="Line 1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2" name="Line 1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3" name="Line 1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4" name="Line 1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5" name="Line 1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6" name="Line 1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7" name="Line 1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8" name="Line 1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9" name="Line 1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0" name="Line 1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1" name="Line 1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2" name="Line 1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3" name="Line 1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4" name="Line 1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5" name="Line 1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6" name="Line 1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7" name="Line 1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8" name="Line 1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9" name="Line 1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0" name="Line 1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1" name="Line 1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2" name="Line 1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3" name="Line 1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4" name="Line 1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5" name="Line 1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6" name="Line 1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7" name="Line 1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8" name="Line 1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9" name="Line 1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0" name="Line 1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1" name="Line 1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2" name="Line 1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3" name="Line 1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04" name="Line 172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5" name="Line 1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6" name="Line 1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7" name="Line 1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8" name="Line 1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9" name="Line 1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0" name="Line 1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1" name="Line 1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2" name="Line 1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3" name="Line 1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4" name="Line 1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5" name="Line 1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6" name="Line 1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7" name="Line 1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8" name="Line 1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9" name="Line 1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0" name="Line 1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1" name="Line 1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2" name="Line 1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3" name="Line 1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4" name="Line 1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5" name="Line 1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6" name="Line 1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7" name="Line 1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8" name="Line 1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9" name="Line 1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0" name="Line 1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1" name="Line 1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232" name="Line 200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3" name="Line 2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4" name="Line 2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5" name="Line 2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6" name="Line 2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7" name="Line 2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8" name="Line 2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9" name="Line 2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0" name="Line 2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1" name="Line 2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2" name="Line 2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3" name="Line 2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4" name="Line 2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5" name="Line 2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6" name="Line 2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7" name="Line 2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8" name="Line 2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9" name="Line 2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0" name="Line 2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1" name="Line 2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2" name="Line 2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3" name="Line 2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4" name="Line 2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5" name="Line 2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6" name="Line 2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7" name="Line 2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8" name="Line 2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9" name="Line 2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0" name="Line 2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1" name="Line 2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2" name="Line 2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3" name="Line 2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4" name="Line 2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5" name="Line 2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6" name="Line 2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7" name="Line 2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8" name="Line 2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9" name="Line 2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0" name="Line 2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1" name="Line 2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2" name="Line 2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3" name="Line 2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4" name="Line 2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75" name="Line 243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6" name="Line 2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7" name="Line 2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8" name="Line 2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9" name="Line 2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0" name="Line 2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1" name="Line 2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2" name="Line 2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3" name="Line 2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4" name="Line 2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5" name="Line 2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6" name="Line 2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7" name="Line 2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8" name="Line 2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9" name="Line 2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0" name="Line 2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1" name="Line 2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2" name="Line 2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3" name="Line 2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4" name="Line 2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5" name="Line 2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6" name="Line 2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7" name="Line 2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8" name="Line 2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9" name="Line 2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0" name="Line 2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1" name="Line 2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2" name="Line 2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303" name="Line 271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4" name="Line 2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5" name="Line 2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6" name="Line 2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7" name="Line 2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8" name="Line 2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9" name="Line 2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0" name="Line 2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1" name="Line 2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2" name="Line 2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3" name="Line 2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4" name="Line 2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5" name="Line 2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6" name="Line 2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7" name="Line 2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8" name="Line 2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9" name="Line 2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0" name="Line 2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1" name="Line 2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2" name="Line 2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3" name="Line 2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4" name="Line 2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5" name="Line 2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6" name="Line 2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7" name="Line 2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8" name="Line 2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9" name="Line 2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0" name="Line 2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1" name="Line 2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2" name="Line 3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3" name="Line 3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4" name="Line 3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5" name="Line 3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6" name="Line 3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7" name="Line 3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8" name="Line 3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9" name="Line 3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0" name="Line 3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1" name="Line 3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2" name="Line 3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3" name="Line 3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4" name="Line 3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5" name="Line 3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346" name="Line 314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7" name="Line 3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8" name="Line 3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9" name="Line 3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0" name="Line 3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1" name="Line 3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2" name="Line 3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3" name="Line 3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4" name="Line 3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5" name="Line 3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6" name="Line 3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7" name="Line 3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8" name="Line 3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9" name="Line 3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60" name="Line 3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2"/>
  <sheetViews>
    <sheetView showGridLines="0" showRowColHeaders="0" tabSelected="1" zoomScale="80" zoomScaleNormal="8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9.140625" customWidth="1"/>
    <col min="7" max="7" width="17.140625" customWidth="1"/>
    <col min="8" max="8" width="15.7109375" customWidth="1"/>
  </cols>
  <sheetData>
    <row r="2" spans="2:8" ht="15" x14ac:dyDescent="0.25">
      <c r="B2" s="50" t="s">
        <v>57</v>
      </c>
      <c r="C2" s="51"/>
      <c r="D2" s="51"/>
      <c r="E2" s="51"/>
      <c r="F2" s="51"/>
      <c r="G2" s="52"/>
      <c r="H2" s="1"/>
    </row>
    <row r="3" spans="2:8" ht="15" customHeight="1" x14ac:dyDescent="0.2">
      <c r="B3" s="53" t="s">
        <v>63</v>
      </c>
      <c r="C3" s="54"/>
      <c r="D3" s="54"/>
      <c r="E3" s="54"/>
      <c r="F3" s="54"/>
      <c r="G3" s="55"/>
      <c r="H3" s="2"/>
    </row>
    <row r="4" spans="2:8" ht="18.75" customHeight="1" x14ac:dyDescent="0.2">
      <c r="B4" s="56"/>
      <c r="C4" s="57"/>
      <c r="D4" s="57"/>
      <c r="E4" s="57"/>
      <c r="F4" s="57"/>
      <c r="G4" s="58"/>
      <c r="H4" s="2"/>
    </row>
    <row r="5" spans="2:8" ht="9" customHeight="1" x14ac:dyDescent="0.2">
      <c r="B5" s="37"/>
      <c r="C5" s="37"/>
      <c r="D5" s="37"/>
      <c r="E5" s="37"/>
      <c r="F5" s="37"/>
      <c r="G5" s="37"/>
      <c r="H5" s="2"/>
    </row>
    <row r="6" spans="2:8" ht="30" customHeight="1" x14ac:dyDescent="0.2">
      <c r="B6" s="38" t="s">
        <v>58</v>
      </c>
      <c r="C6" s="61" t="s">
        <v>53</v>
      </c>
      <c r="D6" s="62"/>
      <c r="E6" s="63"/>
      <c r="F6" s="39" t="s">
        <v>59</v>
      </c>
      <c r="G6" s="59" t="s">
        <v>48</v>
      </c>
    </row>
    <row r="7" spans="2:8" ht="30" customHeight="1" x14ac:dyDescent="0.2">
      <c r="B7" s="40" t="s">
        <v>60</v>
      </c>
      <c r="C7" s="41" t="s">
        <v>56</v>
      </c>
      <c r="D7" s="41" t="s">
        <v>0</v>
      </c>
      <c r="E7" s="41" t="s">
        <v>2</v>
      </c>
      <c r="F7" s="40" t="s">
        <v>61</v>
      </c>
      <c r="G7" s="60" t="s">
        <v>3</v>
      </c>
      <c r="H7" s="3"/>
    </row>
    <row r="8" spans="2:8" ht="16.149999999999999" customHeight="1" x14ac:dyDescent="0.2">
      <c r="B8" s="12" t="s">
        <v>51</v>
      </c>
      <c r="C8" s="24">
        <v>0</v>
      </c>
      <c r="D8" s="25">
        <f>C8/C$55</f>
        <v>0</v>
      </c>
      <c r="E8" s="26">
        <f>D8</f>
        <v>0</v>
      </c>
      <c r="F8" s="27">
        <v>-653.58506064999995</v>
      </c>
      <c r="G8" s="34" t="s">
        <v>47</v>
      </c>
      <c r="H8" s="4"/>
    </row>
    <row r="9" spans="2:8" ht="16.149999999999999" customHeight="1" x14ac:dyDescent="0.2">
      <c r="B9" s="13" t="s">
        <v>52</v>
      </c>
      <c r="C9" s="16">
        <v>612.61657210999999</v>
      </c>
      <c r="D9" s="17">
        <f>C9/C$55</f>
        <v>5.5328050822178966E-3</v>
      </c>
      <c r="E9" s="18">
        <f t="shared" ref="E9:E54" si="0">D9+E8</f>
        <v>5.5328050822178966E-3</v>
      </c>
      <c r="F9" s="28">
        <v>70.745511150000013</v>
      </c>
      <c r="G9" s="35" t="s">
        <v>47</v>
      </c>
      <c r="H9" s="5"/>
    </row>
    <row r="10" spans="2:8" ht="16.149999999999999" customHeight="1" x14ac:dyDescent="0.2">
      <c r="B10" s="13" t="s">
        <v>54</v>
      </c>
      <c r="C10" s="16">
        <v>1558.7464685899999</v>
      </c>
      <c r="D10" s="17">
        <f t="shared" ref="D10:D55" si="1">C10/C$55</f>
        <v>1.4077713166654921E-2</v>
      </c>
      <c r="E10" s="18">
        <f t="shared" si="0"/>
        <v>1.9610518248872819E-2</v>
      </c>
      <c r="F10" s="28">
        <v>1523.47930507</v>
      </c>
      <c r="G10" s="35" t="s">
        <v>47</v>
      </c>
      <c r="H10" s="5"/>
    </row>
    <row r="11" spans="2:8" ht="16.149999999999999" customHeight="1" x14ac:dyDescent="0.2">
      <c r="B11" s="13" t="s">
        <v>55</v>
      </c>
      <c r="C11" s="16">
        <v>2903.6306541499998</v>
      </c>
      <c r="D11" s="17">
        <f t="shared" si="1"/>
        <v>2.622394360771579E-2</v>
      </c>
      <c r="E11" s="18">
        <f t="shared" si="0"/>
        <v>4.5834461856588612E-2</v>
      </c>
      <c r="F11" s="28">
        <v>2883.2200799400002</v>
      </c>
      <c r="G11" s="35" t="s">
        <v>47</v>
      </c>
      <c r="H11" s="5"/>
    </row>
    <row r="12" spans="2:8" ht="16.149999999999999" customHeight="1" x14ac:dyDescent="0.2">
      <c r="B12" s="13" t="s">
        <v>4</v>
      </c>
      <c r="C12" s="16">
        <v>5345.6038713599992</v>
      </c>
      <c r="D12" s="17">
        <f t="shared" si="1"/>
        <v>4.8278459338957677E-2</v>
      </c>
      <c r="E12" s="18">
        <f t="shared" si="0"/>
        <v>9.411292119554629E-2</v>
      </c>
      <c r="F12" s="28">
        <v>5400.9684607200006</v>
      </c>
      <c r="G12" s="31">
        <f t="shared" ref="G12:G55" si="2">C12/F12</f>
        <v>0.98974913670341613</v>
      </c>
      <c r="H12" s="5"/>
    </row>
    <row r="13" spans="2:8" ht="16.149999999999999" customHeight="1" x14ac:dyDescent="0.2">
      <c r="B13" s="14" t="s">
        <v>5</v>
      </c>
      <c r="C13" s="19">
        <v>5092.6374067399993</v>
      </c>
      <c r="D13" s="20">
        <f t="shared" si="1"/>
        <v>4.5993809845621868E-2</v>
      </c>
      <c r="E13" s="21">
        <f t="shared" si="0"/>
        <v>0.14010673104116816</v>
      </c>
      <c r="F13" s="29">
        <v>5657.0521716599997</v>
      </c>
      <c r="G13" s="32">
        <f t="shared" si="2"/>
        <v>0.90022811390223068</v>
      </c>
      <c r="H13" s="5"/>
    </row>
    <row r="14" spans="2:8" ht="16.149999999999999" customHeight="1" x14ac:dyDescent="0.2">
      <c r="B14" s="13" t="s">
        <v>6</v>
      </c>
      <c r="C14" s="16">
        <v>5397.9308111799992</v>
      </c>
      <c r="D14" s="17">
        <f t="shared" si="1"/>
        <v>4.8751046552156702E-2</v>
      </c>
      <c r="E14" s="18">
        <f t="shared" si="0"/>
        <v>0.18885777759332487</v>
      </c>
      <c r="F14" s="28">
        <v>6787.4223792799994</v>
      </c>
      <c r="G14" s="31">
        <f t="shared" si="2"/>
        <v>0.79528435237186523</v>
      </c>
      <c r="H14" s="5"/>
    </row>
    <row r="15" spans="2:8" ht="16.149999999999999" customHeight="1" x14ac:dyDescent="0.2">
      <c r="B15" s="13" t="s">
        <v>7</v>
      </c>
      <c r="C15" s="16">
        <v>5323.8496212600003</v>
      </c>
      <c r="D15" s="17">
        <f t="shared" si="1"/>
        <v>4.8081987302462555E-2</v>
      </c>
      <c r="E15" s="18">
        <f t="shared" si="0"/>
        <v>0.23693976489578741</v>
      </c>
      <c r="F15" s="28">
        <v>7537.5539548500001</v>
      </c>
      <c r="G15" s="31">
        <f t="shared" si="2"/>
        <v>0.70630998506277975</v>
      </c>
      <c r="H15" s="5"/>
    </row>
    <row r="16" spans="2:8" ht="16.149999999999999" customHeight="1" x14ac:dyDescent="0.2">
      <c r="B16" s="13" t="s">
        <v>8</v>
      </c>
      <c r="C16" s="16">
        <v>6098.0374607800004</v>
      </c>
      <c r="D16" s="17">
        <f t="shared" si="1"/>
        <v>5.5074012344054846E-2</v>
      </c>
      <c r="E16" s="18">
        <f t="shared" si="0"/>
        <v>0.29201377723984223</v>
      </c>
      <c r="F16" s="28">
        <v>9733.63601251</v>
      </c>
      <c r="G16" s="31">
        <f t="shared" si="2"/>
        <v>0.626491215917936</v>
      </c>
      <c r="H16" s="5"/>
    </row>
    <row r="17" spans="2:8" ht="16.149999999999999" customHeight="1" x14ac:dyDescent="0.2">
      <c r="B17" s="13" t="s">
        <v>9</v>
      </c>
      <c r="C17" s="16">
        <v>6394.8500076099999</v>
      </c>
      <c r="D17" s="17">
        <f t="shared" si="1"/>
        <v>5.7754654759441852E-2</v>
      </c>
      <c r="E17" s="18">
        <f t="shared" si="0"/>
        <v>0.34976843199928409</v>
      </c>
      <c r="F17" s="28">
        <v>11295.622473290001</v>
      </c>
      <c r="G17" s="31">
        <f t="shared" si="2"/>
        <v>0.56613524599741816</v>
      </c>
      <c r="H17" s="5"/>
    </row>
    <row r="18" spans="2:8" ht="16.149999999999999" customHeight="1" x14ac:dyDescent="0.2">
      <c r="B18" s="13" t="s">
        <v>10</v>
      </c>
      <c r="C18" s="16">
        <v>6212.6085404000005</v>
      </c>
      <c r="D18" s="17">
        <f t="shared" si="1"/>
        <v>5.6108753290440648E-2</v>
      </c>
      <c r="E18" s="18">
        <f t="shared" si="0"/>
        <v>0.40587718528972472</v>
      </c>
      <c r="F18" s="28">
        <v>12079.23373769</v>
      </c>
      <c r="G18" s="31">
        <f t="shared" si="2"/>
        <v>0.51432141105236062</v>
      </c>
      <c r="H18" s="5"/>
    </row>
    <row r="19" spans="2:8" ht="16.149999999999999" customHeight="1" x14ac:dyDescent="0.2">
      <c r="B19" s="14" t="s">
        <v>11</v>
      </c>
      <c r="C19" s="19">
        <v>5821.5910454499999</v>
      </c>
      <c r="D19" s="20">
        <f t="shared" si="1"/>
        <v>5.2577305266035886E-2</v>
      </c>
      <c r="E19" s="21">
        <f t="shared" si="0"/>
        <v>0.4584544905557606</v>
      </c>
      <c r="F19" s="29">
        <v>12319.42730381</v>
      </c>
      <c r="G19" s="32">
        <f t="shared" si="2"/>
        <v>0.47255370739917191</v>
      </c>
      <c r="H19" s="5"/>
    </row>
    <row r="20" spans="2:8" ht="16.149999999999999" customHeight="1" x14ac:dyDescent="0.2">
      <c r="B20" s="13" t="s">
        <v>12</v>
      </c>
      <c r="C20" s="16">
        <v>5423.3692502900003</v>
      </c>
      <c r="D20" s="17">
        <f t="shared" si="1"/>
        <v>4.8980792092187954E-2</v>
      </c>
      <c r="E20" s="18">
        <f t="shared" si="0"/>
        <v>0.50743528264794857</v>
      </c>
      <c r="F20" s="28">
        <v>12464.72813555</v>
      </c>
      <c r="G20" s="31">
        <f t="shared" si="2"/>
        <v>0.43509727539281762</v>
      </c>
      <c r="H20" s="5"/>
    </row>
    <row r="21" spans="2:8" ht="16.149999999999999" customHeight="1" x14ac:dyDescent="0.2">
      <c r="B21" s="13" t="s">
        <v>13</v>
      </c>
      <c r="C21" s="16">
        <v>5074.5847002199998</v>
      </c>
      <c r="D21" s="17">
        <f t="shared" si="1"/>
        <v>4.5830768049286486E-2</v>
      </c>
      <c r="E21" s="18">
        <f t="shared" si="0"/>
        <v>0.55326605069723511</v>
      </c>
      <c r="F21" s="28">
        <v>12816.212143940002</v>
      </c>
      <c r="G21" s="31">
        <f t="shared" si="2"/>
        <v>0.39595042928650792</v>
      </c>
      <c r="H21" s="5"/>
    </row>
    <row r="22" spans="2:8" ht="16.149999999999999" customHeight="1" x14ac:dyDescent="0.2">
      <c r="B22" s="13" t="s">
        <v>14</v>
      </c>
      <c r="C22" s="16">
        <v>4785.0937092700005</v>
      </c>
      <c r="D22" s="17">
        <f t="shared" si="1"/>
        <v>4.3216249769985261E-2</v>
      </c>
      <c r="E22" s="18">
        <f t="shared" si="0"/>
        <v>0.59648230046722039</v>
      </c>
      <c r="F22" s="28">
        <v>13136.975776899999</v>
      </c>
      <c r="G22" s="31">
        <f t="shared" si="2"/>
        <v>0.36424621545577396</v>
      </c>
      <c r="H22" s="5"/>
    </row>
    <row r="23" spans="2:8" ht="16.149999999999999" customHeight="1" x14ac:dyDescent="0.2">
      <c r="B23" s="13" t="s">
        <v>15</v>
      </c>
      <c r="C23" s="16">
        <v>4219.36564008</v>
      </c>
      <c r="D23" s="17">
        <f t="shared" si="1"/>
        <v>3.8106915026416284E-2</v>
      </c>
      <c r="E23" s="18">
        <f t="shared" si="0"/>
        <v>0.63458921549363667</v>
      </c>
      <c r="F23" s="28">
        <v>12460.702484580001</v>
      </c>
      <c r="G23" s="31">
        <f t="shared" si="2"/>
        <v>0.33861378564341976</v>
      </c>
      <c r="H23" s="5"/>
    </row>
    <row r="24" spans="2:8" ht="16.149999999999999" customHeight="1" x14ac:dyDescent="0.2">
      <c r="B24" s="13" t="s">
        <v>16</v>
      </c>
      <c r="C24" s="16">
        <v>3889.6167767600004</v>
      </c>
      <c r="D24" s="17">
        <f t="shared" si="1"/>
        <v>3.5128810499226185E-2</v>
      </c>
      <c r="E24" s="18">
        <f t="shared" si="0"/>
        <v>0.6697180259928629</v>
      </c>
      <c r="F24" s="28">
        <v>12425.71361463</v>
      </c>
      <c r="G24" s="31">
        <f t="shared" si="2"/>
        <v>0.3130296494344097</v>
      </c>
      <c r="H24" s="5"/>
    </row>
    <row r="25" spans="2:8" ht="16.149999999999999" customHeight="1" x14ac:dyDescent="0.2">
      <c r="B25" s="14" t="s">
        <v>17</v>
      </c>
      <c r="C25" s="19">
        <v>3537.6852913500002</v>
      </c>
      <c r="D25" s="20">
        <f t="shared" si="1"/>
        <v>3.1950365122924297E-2</v>
      </c>
      <c r="E25" s="21">
        <f t="shared" si="0"/>
        <v>0.70166839111578716</v>
      </c>
      <c r="F25" s="29">
        <v>12052.533186809998</v>
      </c>
      <c r="G25" s="32">
        <f t="shared" si="2"/>
        <v>0.2935221365099876</v>
      </c>
      <c r="H25" s="5"/>
    </row>
    <row r="26" spans="2:8" ht="16.149999999999999" customHeight="1" x14ac:dyDescent="0.2">
      <c r="B26" s="13" t="s">
        <v>18</v>
      </c>
      <c r="C26" s="16">
        <v>3171.3517758899998</v>
      </c>
      <c r="D26" s="17">
        <f t="shared" si="1"/>
        <v>2.8641848787587711E-2</v>
      </c>
      <c r="E26" s="18">
        <f t="shared" si="0"/>
        <v>0.73031023990337485</v>
      </c>
      <c r="F26" s="28">
        <v>11501.24626738</v>
      </c>
      <c r="G26" s="31">
        <f t="shared" si="2"/>
        <v>0.27573983741958757</v>
      </c>
      <c r="H26" s="5"/>
    </row>
    <row r="27" spans="2:8" ht="16.149999999999999" customHeight="1" x14ac:dyDescent="0.2">
      <c r="B27" s="13" t="s">
        <v>19</v>
      </c>
      <c r="C27" s="16">
        <v>2912.9071024700002</v>
      </c>
      <c r="D27" s="17">
        <f t="shared" si="1"/>
        <v>2.6307723222480463E-2</v>
      </c>
      <c r="E27" s="18">
        <f t="shared" si="0"/>
        <v>0.75661796312585528</v>
      </c>
      <c r="F27" s="28">
        <v>11184.96526777</v>
      </c>
      <c r="G27" s="31">
        <f t="shared" si="2"/>
        <v>0.26043058987976281</v>
      </c>
      <c r="H27" s="5"/>
    </row>
    <row r="28" spans="2:8" ht="16.149999999999999" customHeight="1" x14ac:dyDescent="0.2">
      <c r="B28" s="13" t="s">
        <v>20</v>
      </c>
      <c r="C28" s="16">
        <v>2795.0229374800001</v>
      </c>
      <c r="D28" s="17">
        <f t="shared" si="1"/>
        <v>2.5243060369950623E-2</v>
      </c>
      <c r="E28" s="18">
        <f t="shared" si="0"/>
        <v>0.78186102349580588</v>
      </c>
      <c r="F28" s="28">
        <v>11326.55558212</v>
      </c>
      <c r="G28" s="31">
        <f t="shared" si="2"/>
        <v>0.24676724686648768</v>
      </c>
      <c r="H28" s="5"/>
    </row>
    <row r="29" spans="2:8" ht="16.149999999999999" customHeight="1" x14ac:dyDescent="0.2">
      <c r="B29" s="13" t="s">
        <v>21</v>
      </c>
      <c r="C29" s="16">
        <v>4779.0896114199995</v>
      </c>
      <c r="D29" s="17">
        <f t="shared" si="1"/>
        <v>4.3162024166873994E-2</v>
      </c>
      <c r="E29" s="18">
        <f t="shared" si="0"/>
        <v>0.82502304766267986</v>
      </c>
      <c r="F29" s="28">
        <v>20866.84032395</v>
      </c>
      <c r="G29" s="31">
        <f t="shared" si="2"/>
        <v>0.22902794755825012</v>
      </c>
      <c r="H29" s="5"/>
    </row>
    <row r="30" spans="2:8" ht="16.149999999999999" customHeight="1" x14ac:dyDescent="0.2">
      <c r="B30" s="13" t="s">
        <v>22</v>
      </c>
      <c r="C30" s="16">
        <v>4499.2688670200005</v>
      </c>
      <c r="D30" s="17">
        <f t="shared" si="1"/>
        <v>4.0634842064382129E-2</v>
      </c>
      <c r="E30" s="18">
        <f t="shared" si="0"/>
        <v>0.86565788972706204</v>
      </c>
      <c r="F30" s="28">
        <v>21190.676897480003</v>
      </c>
      <c r="G30" s="31">
        <f t="shared" si="2"/>
        <v>0.21232303662536867</v>
      </c>
      <c r="H30" s="5"/>
    </row>
    <row r="31" spans="2:8" ht="16.149999999999999" customHeight="1" x14ac:dyDescent="0.2">
      <c r="B31" s="14" t="s">
        <v>23</v>
      </c>
      <c r="C31" s="19">
        <v>2820.9479087899999</v>
      </c>
      <c r="D31" s="20">
        <f t="shared" si="1"/>
        <v>2.5477199992596296E-2</v>
      </c>
      <c r="E31" s="21">
        <f t="shared" si="0"/>
        <v>0.89113508971965838</v>
      </c>
      <c r="F31" s="29">
        <v>14686.728667199999</v>
      </c>
      <c r="G31" s="32">
        <f t="shared" si="2"/>
        <v>0.19207462551480561</v>
      </c>
      <c r="H31" s="5"/>
    </row>
    <row r="32" spans="2:8" ht="16.149999999999999" customHeight="1" x14ac:dyDescent="0.2">
      <c r="B32" s="13" t="s">
        <v>24</v>
      </c>
      <c r="C32" s="16">
        <v>1990.60957854</v>
      </c>
      <c r="D32" s="17">
        <f t="shared" si="1"/>
        <v>1.7978055596707156E-2</v>
      </c>
      <c r="E32" s="18">
        <f t="shared" si="0"/>
        <v>0.90911314531636556</v>
      </c>
      <c r="F32" s="28">
        <v>11193.2007954</v>
      </c>
      <c r="G32" s="31">
        <f t="shared" si="2"/>
        <v>0.17784096032281208</v>
      </c>
      <c r="H32" s="5"/>
    </row>
    <row r="33" spans="2:8" ht="16.149999999999999" customHeight="1" x14ac:dyDescent="0.2">
      <c r="B33" s="13" t="s">
        <v>25</v>
      </c>
      <c r="C33" s="16">
        <v>1503.1287414699998</v>
      </c>
      <c r="D33" s="17">
        <f t="shared" si="1"/>
        <v>1.3575405430820945E-2</v>
      </c>
      <c r="E33" s="18">
        <f t="shared" si="0"/>
        <v>0.92268855074718648</v>
      </c>
      <c r="F33" s="28">
        <v>9091.6453651899992</v>
      </c>
      <c r="G33" s="31">
        <f t="shared" si="2"/>
        <v>0.16533077139426974</v>
      </c>
      <c r="H33" s="5"/>
    </row>
    <row r="34" spans="2:8" ht="16.149999999999999" customHeight="1" x14ac:dyDescent="0.2">
      <c r="B34" s="13" t="s">
        <v>26</v>
      </c>
      <c r="C34" s="16">
        <v>1201.39944173</v>
      </c>
      <c r="D34" s="17">
        <f t="shared" si="1"/>
        <v>1.0850357694509035E-2</v>
      </c>
      <c r="E34" s="18">
        <f t="shared" si="0"/>
        <v>0.93353890844169551</v>
      </c>
      <c r="F34" s="28">
        <v>7770.0209251599999</v>
      </c>
      <c r="G34" s="31">
        <f t="shared" si="2"/>
        <v>0.15461984636872272</v>
      </c>
      <c r="H34" s="5"/>
    </row>
    <row r="35" spans="2:8" ht="16.149999999999999" customHeight="1" x14ac:dyDescent="0.2">
      <c r="B35" s="13" t="s">
        <v>27</v>
      </c>
      <c r="C35" s="16">
        <v>986.45666434999998</v>
      </c>
      <c r="D35" s="17">
        <f t="shared" si="1"/>
        <v>8.9091165573682695E-3</v>
      </c>
      <c r="E35" s="18">
        <f t="shared" si="0"/>
        <v>0.94244802499906377</v>
      </c>
      <c r="F35" s="28">
        <v>6783.6914108700003</v>
      </c>
      <c r="G35" s="31">
        <f t="shared" si="2"/>
        <v>0.14541591068976531</v>
      </c>
      <c r="H35" s="5"/>
    </row>
    <row r="36" spans="2:8" ht="16.149999999999999" customHeight="1" x14ac:dyDescent="0.2">
      <c r="B36" s="13" t="s">
        <v>28</v>
      </c>
      <c r="C36" s="16">
        <v>819.18330032999995</v>
      </c>
      <c r="D36" s="17">
        <f t="shared" si="1"/>
        <v>7.3983984986289754E-3</v>
      </c>
      <c r="E36" s="18">
        <f t="shared" si="0"/>
        <v>0.94984642349769277</v>
      </c>
      <c r="F36" s="28">
        <v>5981.9330415499999</v>
      </c>
      <c r="G36" s="31">
        <f t="shared" si="2"/>
        <v>0.13694290702353606</v>
      </c>
      <c r="H36" s="5"/>
    </row>
    <row r="37" spans="2:8" ht="16.149999999999999" customHeight="1" x14ac:dyDescent="0.2">
      <c r="B37" s="14" t="s">
        <v>29</v>
      </c>
      <c r="C37" s="19">
        <v>684.65725396000005</v>
      </c>
      <c r="D37" s="20">
        <f t="shared" si="1"/>
        <v>6.1834356214690508E-3</v>
      </c>
      <c r="E37" s="21">
        <f t="shared" si="0"/>
        <v>0.95602985911916183</v>
      </c>
      <c r="F37" s="29">
        <v>5276.2289396400001</v>
      </c>
      <c r="G37" s="32">
        <f t="shared" si="2"/>
        <v>0.12976261299357389</v>
      </c>
      <c r="H37" s="5"/>
    </row>
    <row r="38" spans="2:8" ht="16.149999999999999" customHeight="1" x14ac:dyDescent="0.2">
      <c r="B38" s="13" t="s">
        <v>30</v>
      </c>
      <c r="C38" s="16">
        <v>569.97972255000002</v>
      </c>
      <c r="D38" s="17">
        <f t="shared" si="1"/>
        <v>5.1477332629511954E-3</v>
      </c>
      <c r="E38" s="18">
        <f t="shared" si="0"/>
        <v>0.96117759238211298</v>
      </c>
      <c r="F38" s="28">
        <v>4622.4864565400003</v>
      </c>
      <c r="G38" s="31">
        <f t="shared" si="2"/>
        <v>0.12330587183085838</v>
      </c>
      <c r="H38" s="5"/>
    </row>
    <row r="39" spans="2:8" ht="16.149999999999999" customHeight="1" x14ac:dyDescent="0.2">
      <c r="B39" s="13" t="s">
        <v>31</v>
      </c>
      <c r="C39" s="16">
        <v>894.45038416</v>
      </c>
      <c r="D39" s="17">
        <f t="shared" si="1"/>
        <v>8.0781680688579213E-3</v>
      </c>
      <c r="E39" s="18">
        <f t="shared" si="0"/>
        <v>0.96925576045097095</v>
      </c>
      <c r="F39" s="28">
        <v>7773.2599612899994</v>
      </c>
      <c r="G39" s="31">
        <f t="shared" si="2"/>
        <v>0.11506760208899058</v>
      </c>
      <c r="H39" s="5"/>
    </row>
    <row r="40" spans="2:8" ht="16.149999999999999" customHeight="1" x14ac:dyDescent="0.2">
      <c r="B40" s="13" t="s">
        <v>32</v>
      </c>
      <c r="C40" s="16">
        <v>668.3138501200001</v>
      </c>
      <c r="D40" s="17">
        <f t="shared" si="1"/>
        <v>6.0358312765274079E-3</v>
      </c>
      <c r="E40" s="18">
        <f t="shared" si="0"/>
        <v>0.97529159172749835</v>
      </c>
      <c r="F40" s="28">
        <v>6333.8303147699999</v>
      </c>
      <c r="G40" s="31">
        <f t="shared" si="2"/>
        <v>0.1055149596542781</v>
      </c>
      <c r="H40" s="5"/>
    </row>
    <row r="41" spans="2:8" ht="16.149999999999999" customHeight="1" x14ac:dyDescent="0.2">
      <c r="B41" s="13" t="s">
        <v>33</v>
      </c>
      <c r="C41" s="16">
        <v>504.89236450000004</v>
      </c>
      <c r="D41" s="17">
        <f t="shared" si="1"/>
        <v>4.5599011966934219E-3</v>
      </c>
      <c r="E41" s="18">
        <f t="shared" si="0"/>
        <v>0.97985149292419182</v>
      </c>
      <c r="F41" s="28">
        <v>5173.9089358399997</v>
      </c>
      <c r="G41" s="31">
        <f t="shared" si="2"/>
        <v>9.7584315990290854E-2</v>
      </c>
      <c r="H41" s="5"/>
    </row>
    <row r="42" spans="2:8" ht="16.149999999999999" customHeight="1" x14ac:dyDescent="0.2">
      <c r="B42" s="13" t="s">
        <v>34</v>
      </c>
      <c r="C42" s="16">
        <v>379.75551846999997</v>
      </c>
      <c r="D42" s="17">
        <f t="shared" si="1"/>
        <v>3.4297362465307863E-3</v>
      </c>
      <c r="E42" s="18">
        <f t="shared" si="0"/>
        <v>0.98328122917072258</v>
      </c>
      <c r="F42" s="28">
        <v>4190.4844529800002</v>
      </c>
      <c r="G42" s="31">
        <f t="shared" si="2"/>
        <v>9.0623297313498566E-2</v>
      </c>
      <c r="H42" s="5"/>
    </row>
    <row r="43" spans="2:8" ht="16.149999999999999" customHeight="1" x14ac:dyDescent="0.2">
      <c r="B43" s="14" t="s">
        <v>35</v>
      </c>
      <c r="C43" s="19">
        <v>291.07443964999999</v>
      </c>
      <c r="D43" s="20">
        <f t="shared" si="1"/>
        <v>2.6288190889979324E-3</v>
      </c>
      <c r="E43" s="21">
        <f t="shared" si="0"/>
        <v>0.98591004825972051</v>
      </c>
      <c r="F43" s="29">
        <v>3441.1867249000002</v>
      </c>
      <c r="G43" s="32">
        <f t="shared" si="2"/>
        <v>8.4585482544094884E-2</v>
      </c>
      <c r="H43" s="5"/>
    </row>
    <row r="44" spans="2:8" ht="16.149999999999999" customHeight="1" x14ac:dyDescent="0.2">
      <c r="B44" s="13" t="s">
        <v>36</v>
      </c>
      <c r="C44" s="16">
        <v>224.82847371</v>
      </c>
      <c r="D44" s="17">
        <f t="shared" si="1"/>
        <v>2.0305231340470875E-3</v>
      </c>
      <c r="E44" s="18">
        <f t="shared" si="0"/>
        <v>0.98794057139376756</v>
      </c>
      <c r="F44" s="28">
        <v>2838.6971128600003</v>
      </c>
      <c r="G44" s="31">
        <f t="shared" si="2"/>
        <v>7.9201290159302801E-2</v>
      </c>
      <c r="H44" s="5"/>
    </row>
    <row r="45" spans="2:8" ht="16.149999999999999" customHeight="1" x14ac:dyDescent="0.2">
      <c r="B45" s="13" t="s">
        <v>37</v>
      </c>
      <c r="C45" s="16">
        <v>534.82656827999995</v>
      </c>
      <c r="D45" s="17">
        <f t="shared" si="1"/>
        <v>4.8302499308709741E-3</v>
      </c>
      <c r="E45" s="18">
        <f t="shared" si="0"/>
        <v>0.99277082132463856</v>
      </c>
      <c r="F45" s="28">
        <v>7669.1456947099996</v>
      </c>
      <c r="G45" s="31">
        <f t="shared" si="2"/>
        <v>6.9737437463068541E-2</v>
      </c>
      <c r="H45" s="5"/>
    </row>
    <row r="46" spans="2:8" ht="16.149999999999999" customHeight="1" x14ac:dyDescent="0.2">
      <c r="B46" s="13" t="s">
        <v>38</v>
      </c>
      <c r="C46" s="16">
        <v>254.78706903999998</v>
      </c>
      <c r="D46" s="17">
        <f t="shared" si="1"/>
        <v>2.301092158856574E-3</v>
      </c>
      <c r="E46" s="18">
        <f t="shared" si="0"/>
        <v>0.99507191348349511</v>
      </c>
      <c r="F46" s="28">
        <v>4467.4813680799998</v>
      </c>
      <c r="G46" s="31">
        <f t="shared" si="2"/>
        <v>5.7031478823939767E-2</v>
      </c>
      <c r="H46" s="5"/>
    </row>
    <row r="47" spans="2:8" ht="16.149999999999999" customHeight="1" x14ac:dyDescent="0.2">
      <c r="B47" s="13" t="s">
        <v>39</v>
      </c>
      <c r="C47" s="16">
        <v>147.70989773000002</v>
      </c>
      <c r="D47" s="17">
        <f t="shared" si="1"/>
        <v>1.334031937855717E-3</v>
      </c>
      <c r="E47" s="18">
        <f t="shared" si="0"/>
        <v>0.99640594542135086</v>
      </c>
      <c r="F47" s="28">
        <v>3063.5040013100001</v>
      </c>
      <c r="G47" s="31">
        <f t="shared" si="2"/>
        <v>4.8215996344981776E-2</v>
      </c>
      <c r="H47" s="5"/>
    </row>
    <row r="48" spans="2:8" ht="16.149999999999999" customHeight="1" x14ac:dyDescent="0.2">
      <c r="B48" s="13" t="s">
        <v>40</v>
      </c>
      <c r="C48" s="16">
        <v>93.232605450000008</v>
      </c>
      <c r="D48" s="17">
        <f t="shared" si="1"/>
        <v>8.4202396204448966E-4</v>
      </c>
      <c r="E48" s="18">
        <f t="shared" si="0"/>
        <v>0.99724796938339533</v>
      </c>
      <c r="F48" s="28">
        <v>2238.62272467</v>
      </c>
      <c r="G48" s="31">
        <f t="shared" si="2"/>
        <v>4.1647305918304574E-2</v>
      </c>
      <c r="H48" s="5"/>
    </row>
    <row r="49" spans="2:8" ht="16.149999999999999" customHeight="1" x14ac:dyDescent="0.2">
      <c r="B49" s="14" t="s">
        <v>41</v>
      </c>
      <c r="C49" s="19">
        <v>65.04345927</v>
      </c>
      <c r="D49" s="20">
        <f t="shared" si="1"/>
        <v>5.8743559739920137E-4</v>
      </c>
      <c r="E49" s="21">
        <f t="shared" si="0"/>
        <v>0.99783540498079448</v>
      </c>
      <c r="F49" s="29">
        <v>1748.50942723</v>
      </c>
      <c r="G49" s="32">
        <f t="shared" si="2"/>
        <v>3.7199375798071775E-2</v>
      </c>
      <c r="H49" s="5"/>
    </row>
    <row r="50" spans="2:8" ht="16.149999999999999" customHeight="1" x14ac:dyDescent="0.2">
      <c r="B50" s="13" t="s">
        <v>42</v>
      </c>
      <c r="C50" s="16">
        <v>43.952560590000004</v>
      </c>
      <c r="D50" s="17">
        <f t="shared" si="1"/>
        <v>3.9695457432904226E-4</v>
      </c>
      <c r="E50" s="18">
        <f t="shared" si="0"/>
        <v>0.99823235955512357</v>
      </c>
      <c r="F50" s="28">
        <v>1342.4801680600001</v>
      </c>
      <c r="G50" s="31">
        <f t="shared" si="2"/>
        <v>3.2739821142769847E-2</v>
      </c>
      <c r="H50" s="5"/>
    </row>
    <row r="51" spans="2:8" ht="16.149999999999999" customHeight="1" x14ac:dyDescent="0.2">
      <c r="B51" s="13" t="s">
        <v>43</v>
      </c>
      <c r="C51" s="16">
        <v>102.32064462</v>
      </c>
      <c r="D51" s="17">
        <f t="shared" si="1"/>
        <v>9.241019723307388E-4</v>
      </c>
      <c r="E51" s="18">
        <f t="shared" si="0"/>
        <v>0.9991564615274543</v>
      </c>
      <c r="F51" s="28">
        <v>3903.4228160700004</v>
      </c>
      <c r="G51" s="31">
        <f t="shared" si="2"/>
        <v>2.6213056960869358E-2</v>
      </c>
      <c r="H51" s="5"/>
    </row>
    <row r="52" spans="2:8" ht="16.149999999999999" customHeight="1" x14ac:dyDescent="0.2">
      <c r="B52" s="13" t="s">
        <v>44</v>
      </c>
      <c r="C52" s="16">
        <v>35.638650329999997</v>
      </c>
      <c r="D52" s="17">
        <f t="shared" si="1"/>
        <v>3.2186805686641631E-4</v>
      </c>
      <c r="E52" s="18">
        <f t="shared" si="0"/>
        <v>0.9994783295843207</v>
      </c>
      <c r="F52" s="28">
        <v>1951.5887621399997</v>
      </c>
      <c r="G52" s="31">
        <f t="shared" si="2"/>
        <v>1.8261352504879515E-2</v>
      </c>
      <c r="H52" s="5"/>
    </row>
    <row r="53" spans="2:8" ht="16.149999999999999" customHeight="1" x14ac:dyDescent="0.2">
      <c r="B53" s="13" t="s">
        <v>45</v>
      </c>
      <c r="C53" s="16">
        <v>17.991283300000003</v>
      </c>
      <c r="D53" s="17">
        <f t="shared" si="1"/>
        <v>1.6248705668378232E-4</v>
      </c>
      <c r="E53" s="18">
        <f t="shared" si="0"/>
        <v>0.99964081664100446</v>
      </c>
      <c r="F53" s="28">
        <v>1272.3089609900001</v>
      </c>
      <c r="G53" s="31">
        <f t="shared" si="2"/>
        <v>1.4140655966142652E-2</v>
      </c>
      <c r="H53" s="5"/>
    </row>
    <row r="54" spans="2:8" ht="15.6" customHeight="1" x14ac:dyDescent="0.2">
      <c r="B54" s="15" t="s">
        <v>46</v>
      </c>
      <c r="C54" s="22">
        <v>39.770365099999999</v>
      </c>
      <c r="D54" s="23">
        <f t="shared" si="1"/>
        <v>3.591833589957653E-4</v>
      </c>
      <c r="E54" s="18">
        <f t="shared" si="0"/>
        <v>1.0000000000000002</v>
      </c>
      <c r="F54" s="28">
        <v>8101.4317384199994</v>
      </c>
      <c r="G54" s="31">
        <f t="shared" si="2"/>
        <v>4.9090539035704208E-3</v>
      </c>
      <c r="H54" s="5"/>
    </row>
    <row r="55" spans="2:8" ht="21.75" customHeight="1" x14ac:dyDescent="0.2">
      <c r="B55" s="8" t="s">
        <v>1</v>
      </c>
      <c r="C55" s="9">
        <v>110724.40886791998</v>
      </c>
      <c r="D55" s="10">
        <f t="shared" si="1"/>
        <v>1</v>
      </c>
      <c r="E55" s="11"/>
      <c r="F55" s="30">
        <v>356977.72477630025</v>
      </c>
      <c r="G55" s="33">
        <f t="shared" si="2"/>
        <v>0.31017175914072881</v>
      </c>
      <c r="H55" s="5"/>
    </row>
    <row r="56" spans="2:8" ht="3" customHeight="1" x14ac:dyDescent="0.2">
      <c r="B56" s="44"/>
      <c r="C56" s="45"/>
      <c r="D56" s="46"/>
      <c r="E56" s="47"/>
      <c r="F56" s="48"/>
      <c r="G56" s="49"/>
      <c r="H56" s="5"/>
    </row>
    <row r="57" spans="2:8" ht="15" customHeight="1" x14ac:dyDescent="0.2">
      <c r="B57" s="42" t="s">
        <v>49</v>
      </c>
      <c r="C57" s="6"/>
      <c r="D57" s="6"/>
      <c r="E57" s="6"/>
      <c r="F57" s="6"/>
      <c r="G57" s="6"/>
    </row>
    <row r="58" spans="2:8" ht="15" customHeight="1" x14ac:dyDescent="0.2">
      <c r="B58" s="42" t="s">
        <v>50</v>
      </c>
      <c r="C58" s="6"/>
      <c r="D58" s="6"/>
      <c r="E58" s="6"/>
      <c r="F58" s="6"/>
      <c r="G58" s="6"/>
    </row>
    <row r="59" spans="2:8" ht="18" customHeight="1" x14ac:dyDescent="0.25">
      <c r="B59" s="43" t="s">
        <v>62</v>
      </c>
      <c r="C59" s="7"/>
      <c r="D59" s="7"/>
      <c r="E59" s="7"/>
      <c r="F59" s="7"/>
      <c r="G59" s="7"/>
    </row>
    <row r="62" spans="2:8" x14ac:dyDescent="0.2">
      <c r="D62" s="36"/>
    </row>
  </sheetData>
  <mergeCells count="4">
    <mergeCell ref="B2:G2"/>
    <mergeCell ref="B3:G4"/>
    <mergeCell ref="G6:G7"/>
    <mergeCell ref="C6:E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0:E55 G40:G55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2015-12-14T11:31:45Z</cp:lastPrinted>
  <dcterms:created xsi:type="dcterms:W3CDTF">1998-06-18T12:19:34Z</dcterms:created>
  <dcterms:modified xsi:type="dcterms:W3CDTF">2017-06-15T07:56:27Z</dcterms:modified>
</cp:coreProperties>
</file>