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-60" yWindow="5340" windowWidth="9630" windowHeight="11190" autoFilterDateGrouping="0"/>
  </bookViews>
  <sheets>
    <sheet name="Cuadro 35" sheetId="2" r:id="rId1"/>
  </sheets>
  <definedNames>
    <definedName name="_xlnm.Print_Area" localSheetId="0">'Cuadro 35'!$B$2:$I$57</definedName>
  </definedNames>
  <calcPr calcId="145621"/>
</workbook>
</file>

<file path=xl/calcChain.xml><?xml version="1.0" encoding="utf-8"?>
<calcChain xmlns="http://schemas.openxmlformats.org/spreadsheetml/2006/main">
  <c r="I54" i="2" l="1"/>
  <c r="G54" i="2"/>
  <c r="I53" i="2"/>
  <c r="G53" i="2"/>
  <c r="I52" i="2"/>
  <c r="G52" i="2"/>
  <c r="I51" i="2"/>
  <c r="G51" i="2"/>
  <c r="I50" i="2"/>
  <c r="G50" i="2"/>
  <c r="I49" i="2"/>
  <c r="G49" i="2"/>
  <c r="I48" i="2"/>
  <c r="G48" i="2"/>
  <c r="I47" i="2"/>
  <c r="G47" i="2"/>
  <c r="I46" i="2"/>
  <c r="G46" i="2"/>
  <c r="I45" i="2"/>
  <c r="G45" i="2"/>
  <c r="I44" i="2"/>
  <c r="G44" i="2"/>
  <c r="I43" i="2"/>
  <c r="G43" i="2"/>
  <c r="I42" i="2"/>
  <c r="G42" i="2"/>
  <c r="I41" i="2"/>
  <c r="G41" i="2"/>
  <c r="I40" i="2"/>
  <c r="G40" i="2"/>
  <c r="I39" i="2"/>
  <c r="G39" i="2"/>
  <c r="I38" i="2"/>
  <c r="G38" i="2"/>
  <c r="I37" i="2"/>
  <c r="G37" i="2"/>
  <c r="I36" i="2"/>
  <c r="G36" i="2"/>
  <c r="I35" i="2"/>
  <c r="G35" i="2"/>
  <c r="I34" i="2"/>
  <c r="G34" i="2"/>
  <c r="I33" i="2"/>
  <c r="G33" i="2"/>
  <c r="I32" i="2"/>
  <c r="G32" i="2"/>
  <c r="I31" i="2"/>
  <c r="G31" i="2"/>
  <c r="I30" i="2"/>
  <c r="G30" i="2"/>
  <c r="I29" i="2"/>
  <c r="G29" i="2"/>
  <c r="I28" i="2"/>
  <c r="G28" i="2"/>
  <c r="I27" i="2"/>
  <c r="G27" i="2"/>
  <c r="I26" i="2"/>
  <c r="G26" i="2"/>
  <c r="I25" i="2"/>
  <c r="G25" i="2"/>
  <c r="I24" i="2"/>
  <c r="G24" i="2"/>
  <c r="I23" i="2"/>
  <c r="G23" i="2"/>
  <c r="I22" i="2"/>
  <c r="G22" i="2"/>
  <c r="I21" i="2"/>
  <c r="G21" i="2"/>
  <c r="I20" i="2"/>
  <c r="G20" i="2"/>
  <c r="I19" i="2"/>
  <c r="G19" i="2"/>
  <c r="I18" i="2"/>
  <c r="G18" i="2"/>
  <c r="I17" i="2"/>
  <c r="G17" i="2"/>
  <c r="I16" i="2"/>
  <c r="G16" i="2"/>
  <c r="I15" i="2"/>
  <c r="G15" i="2"/>
  <c r="I14" i="2"/>
  <c r="G14" i="2"/>
  <c r="I13" i="2"/>
  <c r="G13" i="2"/>
  <c r="I12" i="2"/>
  <c r="G12" i="2"/>
  <c r="I11" i="2"/>
  <c r="G11" i="2"/>
  <c r="I10" i="2"/>
  <c r="G10" i="2"/>
  <c r="I9" i="2"/>
  <c r="G9" i="2"/>
  <c r="I8" i="2"/>
  <c r="G8" i="2"/>
  <c r="I7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<sst xmlns="http://schemas.openxmlformats.org/spreadsheetml/2006/main" count="64" uniqueCount="61">
  <si>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</si>
  <si>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</si>
  <si>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</si>
  <si>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</si>
  <si>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</si>
  <si>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</si>
  <si>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</si>
  <si>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</si>
  <si>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</si>
  <si>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</si>
  <si>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</si>
  <si>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</si>
  <si>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</si>
  <si>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</si>
  <si>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</si>
  <si>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</si>
  <si>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</si>
  <si>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</si>
  <si>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</si>
  <si>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</si>
  <si>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</si>
  <si>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</si>
  <si>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</si>
  <si>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</si>
  <si>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</si>
  <si>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</si>
  <si>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</si>
  <si>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</si>
  <si>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</si>
  <si>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</si>
  <si>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</si>
  <si>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</si>
  <si>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</si>
  <si>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</si>
  <si>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</si>
  <si>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</si>
  <si>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</si>
  <si>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</si>
  <si>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</si>
  <si>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</si>
  <si>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</si>
  <si>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</si>
  <si>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</si>
  <si>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</si>
  <si>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</si>
  <si>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</si>
  <si>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</si>
  <si>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</si>
  <si>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</si>
  <si>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</si>
  <si>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</si>
  <si>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</si>
  <si>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</si>
  <si>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 total de declaraciones</t>
  </si>
  <si>
    <t>(*) Calculada sobre el número total de declaraciones anuales</t>
  </si>
  <si>
    <r>
      <t>Media</t>
    </r>
    <r>
      <rPr>
        <b/>
        <vertAlign val="superscript"/>
        <sz val="11"/>
        <rFont val="Times New Roman"/>
        <family val="1"/>
      </rPr>
      <t>(*)</t>
    </r>
  </si>
  <si>
    <t>Cuadro 35</t>
  </si>
  <si>
    <t>Tramos de base imponible</t>
  </si>
  <si>
    <t>Millones euros</t>
  </si>
  <si>
    <t>Fuente: AEAT</t>
  </si>
  <si>
    <t>DISTRIBUCIÓN DE LA CUOTA ÍNTEGRA POR TRAMOS DE BASE IMPONIBLE.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</si>
</sst>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color rgb="FF00000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7" fillId="0" borderId="0" applyFont="0" applyFill="0" applyBorder="0" applyAlignment="0" applyProtection="0"/>
  </cellStyleXfs>
  <cellXfs count="62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3" fontId="3" fillId="2" borderId="13" xfId="0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3" fontId="2" fillId="3" borderId="8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5" fontId="2" fillId="3" borderId="8" xfId="0" applyNumberFormat="1" applyFont="1" applyFill="1" applyBorder="1" applyAlignment="1">
      <alignment horizontal="right" vertical="center" indent="1"/>
    </xf>
    <xf numFmtId="3" fontId="2" fillId="3" borderId="2" xfId="0" applyNumberFormat="1" applyFont="1" applyFill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3" borderId="17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3" borderId="16" xfId="0" applyNumberFormat="1" applyFont="1" applyFill="1" applyBorder="1" applyAlignment="1">
      <alignment horizontal="right" vertical="center" indent="1"/>
    </xf>
    <xf numFmtId="3" fontId="2" fillId="3" borderId="10" xfId="0" applyNumberFormat="1" applyFont="1" applyFill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5" fontId="2" fillId="3" borderId="10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3" fontId="2" fillId="3" borderId="3" xfId="0" applyNumberFormat="1" applyFont="1" applyFill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center"/>
    </xf>
    <xf numFmtId="9" fontId="3" fillId="2" borderId="14" xfId="0" applyNumberFormat="1" applyFont="1" applyFill="1" applyBorder="1" applyAlignment="1">
      <alignment horizontal="right" vertical="center" indent="1"/>
    </xf>
    <xf numFmtId="0" fontId="2" fillId="0" borderId="0" xfId="0" applyFont="1"/>
    <xf numFmtId="164" fontId="0" fillId="0" borderId="0" xfId="0" applyNumberFormat="1"/>
    <xf numFmtId="165" fontId="2" fillId="3" borderId="2" xfId="0" applyNumberFormat="1" applyFont="1" applyFill="1" applyBorder="1" applyAlignment="1">
      <alignment horizontal="right" vertical="center" inden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3" fontId="3" fillId="6" borderId="4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3" fillId="4" borderId="5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right" vertical="center" indent="1"/>
    </xf>
    <xf numFmtId="9" fontId="3" fillId="4" borderId="5" xfId="0" applyNumberFormat="1" applyFont="1" applyFill="1" applyBorder="1" applyAlignment="1">
      <alignment horizontal="right" vertical="center" indent="1"/>
    </xf>
    <xf numFmtId="10" fontId="3" fillId="4" borderId="5" xfId="0" applyNumberFormat="1" applyFont="1" applyFill="1" applyBorder="1" applyAlignment="1">
      <alignment horizontal="right" vertical="center" indent="1"/>
    </xf>
    <xf numFmtId="165" fontId="3" fillId="4" borderId="5" xfId="0" applyNumberFormat="1" applyFont="1" applyFill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4" fontId="0" fillId="0" borderId="0" xfId="0" applyNumberFormat="1"/>
    <xf numFmtId="164" fontId="0" fillId="0" borderId="0" xfId="1" applyNumberFormat="1" applyFont="1"/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12" ht="15" x14ac:dyDescent="0.25">
      <c r="B2" s="52" t="s">
        <v>56</v>
      </c>
      <c r="C2" s="53"/>
      <c r="D2" s="53"/>
      <c r="E2" s="53"/>
      <c r="F2" s="53"/>
      <c r="G2" s="53"/>
      <c r="H2" s="53"/>
      <c r="I2" s="54"/>
    </row>
    <row r="3" spans="2:12" ht="20.100000000000001" customHeight="1" x14ac:dyDescent="0.2">
      <c r="B3" s="58" t="s">
        <v>60</v>
      </c>
      <c r="C3" s="59"/>
      <c r="D3" s="59"/>
      <c r="E3" s="59"/>
      <c r="F3" s="59"/>
      <c r="G3" s="59"/>
      <c r="H3" s="59"/>
      <c r="I3" s="60"/>
    </row>
    <row r="4" spans="2:12" ht="9" customHeight="1" x14ac:dyDescent="0.2">
      <c r="B4" s="34"/>
      <c r="C4" s="33"/>
      <c r="D4" s="33"/>
      <c r="E4" s="33"/>
      <c r="F4" s="33"/>
      <c r="G4" s="33"/>
      <c r="H4" s="33"/>
      <c r="I4" s="34"/>
    </row>
    <row r="5" spans="2:12" ht="27.75" customHeight="1" x14ac:dyDescent="0.2">
      <c r="B5" s="35" t="s">
        <v>57</v>
      </c>
      <c r="C5" s="55" t="s">
        <v>53</v>
      </c>
      <c r="D5" s="56"/>
      <c r="E5" s="57"/>
      <c r="F5" s="55" t="s">
        <v>3</v>
      </c>
      <c r="G5" s="56"/>
      <c r="H5" s="57"/>
      <c r="I5" s="36" t="s">
        <v>55</v>
      </c>
    </row>
    <row r="6" spans="2:12" ht="21.75" customHeight="1" x14ac:dyDescent="0.2">
      <c r="B6" s="37" t="s">
        <v>5</v>
      </c>
      <c r="C6" s="38" t="s">
        <v>4</v>
      </c>
      <c r="D6" s="39" t="s">
        <v>0</v>
      </c>
      <c r="E6" s="39" t="s">
        <v>1</v>
      </c>
      <c r="F6" s="40" t="s">
        <v>58</v>
      </c>
      <c r="G6" s="39" t="s">
        <v>0</v>
      </c>
      <c r="H6" s="41" t="s">
        <v>1</v>
      </c>
      <c r="I6" s="42" t="s">
        <v>5</v>
      </c>
    </row>
    <row r="7" spans="2:12" ht="15" customHeight="1" x14ac:dyDescent="0.2">
      <c r="B7" s="1" t="s">
        <v>6</v>
      </c>
      <c r="C7" s="9">
        <v>431762</v>
      </c>
      <c r="D7" s="10">
        <f>C7/C$54</f>
        <v>2.2302885166707819E-2</v>
      </c>
      <c r="E7" s="10">
        <f>D7</f>
        <v>2.2302885166707819E-2</v>
      </c>
      <c r="F7" s="27">
        <v>0</v>
      </c>
      <c r="G7" s="10">
        <f>F7/F$54</f>
        <v>0</v>
      </c>
      <c r="H7" s="11">
        <f>G7</f>
        <v>0</v>
      </c>
      <c r="I7" s="49">
        <f>F7*10^6/C7</f>
        <v>0</v>
      </c>
      <c r="L7" s="51"/>
    </row>
    <row r="8" spans="2:12" ht="15" customHeight="1" x14ac:dyDescent="0.2">
      <c r="B8" s="2" t="s">
        <v>7</v>
      </c>
      <c r="C8" s="12">
        <v>1237324</v>
      </c>
      <c r="D8" s="13">
        <f t="shared" ref="D8:D54" si="0">C8/C$54</f>
        <v>6.3914598982799747E-2</v>
      </c>
      <c r="E8" s="13">
        <f t="shared" ref="E8:E53" si="1">D8+E7</f>
        <v>8.621748414950757E-2</v>
      </c>
      <c r="F8" s="15">
        <v>2.0975540000000001E-2</v>
      </c>
      <c r="G8" s="13">
        <f t="shared" ref="G8:G54" si="2">F8/F$54</f>
        <v>2.8654524518047577E-7</v>
      </c>
      <c r="H8" s="14">
        <f t="shared" ref="H8:H53" si="3">G8+H7</f>
        <v>2.8654524518047577E-7</v>
      </c>
      <c r="I8" s="49">
        <f>F8*10^6/C8</f>
        <v>1.695234231292693E-2</v>
      </c>
      <c r="L8" s="51"/>
    </row>
    <row r="9" spans="2:12" ht="15" customHeight="1" x14ac:dyDescent="0.2">
      <c r="B9" s="2" t="s">
        <v>8</v>
      </c>
      <c r="C9" s="12">
        <v>811533</v>
      </c>
      <c r="D9" s="13">
        <f t="shared" si="0"/>
        <v>4.1920148850509993E-2</v>
      </c>
      <c r="E9" s="13">
        <f t="shared" si="1"/>
        <v>0.12813763300001757</v>
      </c>
      <c r="F9" s="15">
        <v>6.8347579999999991E-2</v>
      </c>
      <c r="G9" s="13">
        <f t="shared" si="2"/>
        <v>9.3369105484732105E-7</v>
      </c>
      <c r="H9" s="14">
        <f t="shared" si="3"/>
        <v>1.2202363000277968E-6</v>
      </c>
      <c r="I9" s="32">
        <f>F9*10^6/C9</f>
        <v>8.4220333615515314E-2</v>
      </c>
      <c r="L9" s="51"/>
    </row>
    <row r="10" spans="2:12" ht="15" customHeight="1" x14ac:dyDescent="0.2">
      <c r="B10" s="2" t="s">
        <v>9</v>
      </c>
      <c r="C10" s="12">
        <v>865562</v>
      </c>
      <c r="D10" s="13">
        <f t="shared" si="0"/>
        <v>4.4711044257405595E-2</v>
      </c>
      <c r="E10" s="13">
        <f t="shared" si="1"/>
        <v>0.17284867725742317</v>
      </c>
      <c r="F10" s="15">
        <v>0.19216613999999999</v>
      </c>
      <c r="G10" s="13">
        <f t="shared" si="2"/>
        <v>2.6251669183098802E-6</v>
      </c>
      <c r="H10" s="14">
        <f t="shared" si="3"/>
        <v>3.8454032183376774E-6</v>
      </c>
      <c r="I10" s="32">
        <f t="shared" ref="I10:I54" si="4">F10*10^6/C10</f>
        <v>0.22201314290599633</v>
      </c>
      <c r="L10" s="51"/>
    </row>
    <row r="11" spans="2:12" ht="15" customHeight="1" x14ac:dyDescent="0.2">
      <c r="B11" s="2" t="s">
        <v>10</v>
      </c>
      <c r="C11" s="12">
        <v>1123493</v>
      </c>
      <c r="D11" s="13">
        <f t="shared" si="0"/>
        <v>5.8034600925046823E-2</v>
      </c>
      <c r="E11" s="13">
        <f t="shared" si="1"/>
        <v>0.23088327818247001</v>
      </c>
      <c r="F11" s="15">
        <v>16.550691129999997</v>
      </c>
      <c r="G11" s="13">
        <f t="shared" si="2"/>
        <v>2.2609772371782438E-4</v>
      </c>
      <c r="H11" s="14">
        <f t="shared" si="3"/>
        <v>2.2994312693616205E-4</v>
      </c>
      <c r="I11" s="16">
        <f t="shared" si="4"/>
        <v>14.731459056709742</v>
      </c>
      <c r="L11" s="51"/>
    </row>
    <row r="12" spans="2:12" ht="15" customHeight="1" x14ac:dyDescent="0.2">
      <c r="B12" s="3" t="s">
        <v>11</v>
      </c>
      <c r="C12" s="17">
        <v>912405</v>
      </c>
      <c r="D12" s="18">
        <f t="shared" si="0"/>
        <v>4.7130743188446525E-2</v>
      </c>
      <c r="E12" s="18">
        <f t="shared" si="1"/>
        <v>0.27801402137091652</v>
      </c>
      <c r="F12" s="19">
        <v>136.46227496</v>
      </c>
      <c r="G12" s="18">
        <f t="shared" si="2"/>
        <v>1.8642006850025645E-3</v>
      </c>
      <c r="H12" s="20">
        <f t="shared" si="3"/>
        <v>2.0941438119387265E-3</v>
      </c>
      <c r="I12" s="21">
        <f t="shared" si="4"/>
        <v>149.56326955683059</v>
      </c>
      <c r="L12" s="51"/>
    </row>
    <row r="13" spans="2:12" ht="15" customHeight="1" x14ac:dyDescent="0.2">
      <c r="B13" s="2" t="s">
        <v>12</v>
      </c>
      <c r="C13" s="12">
        <v>909060</v>
      </c>
      <c r="D13" s="13">
        <f t="shared" si="0"/>
        <v>4.6957955516343283E-2</v>
      </c>
      <c r="E13" s="13">
        <f t="shared" si="1"/>
        <v>0.32497197688725982</v>
      </c>
      <c r="F13" s="15">
        <v>334.11876849000004</v>
      </c>
      <c r="G13" s="13">
        <f t="shared" si="2"/>
        <v>4.5643709023160152E-3</v>
      </c>
      <c r="H13" s="14">
        <f t="shared" si="3"/>
        <v>6.6585147142547412E-3</v>
      </c>
      <c r="I13" s="16">
        <f t="shared" si="4"/>
        <v>367.54314180582139</v>
      </c>
      <c r="L13" s="51"/>
    </row>
    <row r="14" spans="2:12" ht="15" customHeight="1" x14ac:dyDescent="0.2">
      <c r="B14" s="2" t="s">
        <v>13</v>
      </c>
      <c r="C14" s="12">
        <v>845124</v>
      </c>
      <c r="D14" s="13">
        <f t="shared" si="0"/>
        <v>4.3655308998079449E-2</v>
      </c>
      <c r="E14" s="13">
        <f t="shared" si="1"/>
        <v>0.36862728588533927</v>
      </c>
      <c r="F14" s="15">
        <v>533.46940311999992</v>
      </c>
      <c r="G14" s="13">
        <f t="shared" si="2"/>
        <v>7.2876846514226771E-3</v>
      </c>
      <c r="H14" s="14">
        <f t="shared" si="3"/>
        <v>1.3946199365677418E-2</v>
      </c>
      <c r="I14" s="16">
        <f t="shared" si="4"/>
        <v>631.2321069097552</v>
      </c>
      <c r="L14" s="51"/>
    </row>
    <row r="15" spans="2:12" ht="15" customHeight="1" x14ac:dyDescent="0.2">
      <c r="B15" s="2" t="s">
        <v>14</v>
      </c>
      <c r="C15" s="12">
        <v>933159</v>
      </c>
      <c r="D15" s="13">
        <f t="shared" si="0"/>
        <v>4.8202801588096915E-2</v>
      </c>
      <c r="E15" s="13">
        <f t="shared" si="1"/>
        <v>0.41683008747343619</v>
      </c>
      <c r="F15" s="15">
        <v>879.98231131</v>
      </c>
      <c r="G15" s="13">
        <f t="shared" si="2"/>
        <v>1.2021370946769697E-2</v>
      </c>
      <c r="H15" s="14">
        <f t="shared" si="3"/>
        <v>2.5967570312447116E-2</v>
      </c>
      <c r="I15" s="16">
        <f t="shared" si="4"/>
        <v>943.014332294925</v>
      </c>
      <c r="L15" s="51"/>
    </row>
    <row r="16" spans="2:12" ht="15" customHeight="1" x14ac:dyDescent="0.2">
      <c r="B16" s="2" t="s">
        <v>15</v>
      </c>
      <c r="C16" s="12">
        <v>950641</v>
      </c>
      <c r="D16" s="13">
        <f t="shared" si="0"/>
        <v>4.9105843167681011E-2</v>
      </c>
      <c r="E16" s="13">
        <f t="shared" si="1"/>
        <v>0.46593593064111721</v>
      </c>
      <c r="F16" s="15">
        <v>1188.4539632400001</v>
      </c>
      <c r="G16" s="13">
        <f t="shared" si="2"/>
        <v>1.6235378554369229E-2</v>
      </c>
      <c r="H16" s="14">
        <f t="shared" si="3"/>
        <v>4.2202948866816345E-2</v>
      </c>
      <c r="I16" s="16">
        <f t="shared" si="4"/>
        <v>1250.1606423876101</v>
      </c>
      <c r="K16" s="50"/>
      <c r="L16" s="51"/>
    </row>
    <row r="17" spans="2:12" ht="15" customHeight="1" x14ac:dyDescent="0.2">
      <c r="B17" s="2" t="s">
        <v>16</v>
      </c>
      <c r="C17" s="12">
        <v>907478</v>
      </c>
      <c r="D17" s="13">
        <f t="shared" si="0"/>
        <v>4.6876236503707314E-2</v>
      </c>
      <c r="E17" s="13">
        <f t="shared" si="1"/>
        <v>0.51281216714482447</v>
      </c>
      <c r="F17" s="15">
        <v>1423.2723464199998</v>
      </c>
      <c r="G17" s="13">
        <f t="shared" si="2"/>
        <v>1.9443214499531829E-2</v>
      </c>
      <c r="H17" s="14">
        <f t="shared" si="3"/>
        <v>6.1646163366348178E-2</v>
      </c>
      <c r="I17" s="16">
        <f t="shared" si="4"/>
        <v>1568.3822047697022</v>
      </c>
      <c r="K17" s="50"/>
      <c r="L17" s="51"/>
    </row>
    <row r="18" spans="2:12" ht="15" customHeight="1" x14ac:dyDescent="0.2">
      <c r="B18" s="3" t="s">
        <v>17</v>
      </c>
      <c r="C18" s="17">
        <v>836467</v>
      </c>
      <c r="D18" s="18">
        <f t="shared" si="0"/>
        <v>4.3208127270905242E-2</v>
      </c>
      <c r="E18" s="18">
        <f t="shared" si="1"/>
        <v>0.55602029441572975</v>
      </c>
      <c r="F18" s="19">
        <v>1577.8254318899999</v>
      </c>
      <c r="G18" s="18">
        <f t="shared" si="2"/>
        <v>2.1554552361126817E-2</v>
      </c>
      <c r="H18" s="20">
        <f t="shared" si="3"/>
        <v>8.3200715727474991E-2</v>
      </c>
      <c r="I18" s="21">
        <f t="shared" si="4"/>
        <v>1886.2972859538988</v>
      </c>
      <c r="K18" s="50"/>
      <c r="L18" s="51"/>
    </row>
    <row r="19" spans="2:12" ht="15" customHeight="1" x14ac:dyDescent="0.2">
      <c r="B19" s="2" t="s">
        <v>18</v>
      </c>
      <c r="C19" s="12">
        <v>771395</v>
      </c>
      <c r="D19" s="13">
        <f t="shared" si="0"/>
        <v>3.9846800096285863E-2</v>
      </c>
      <c r="E19" s="13">
        <f t="shared" si="1"/>
        <v>0.59586709451201558</v>
      </c>
      <c r="F19" s="15">
        <v>1711.3323985699999</v>
      </c>
      <c r="G19" s="13">
        <f t="shared" si="2"/>
        <v>2.3378380806097589E-2</v>
      </c>
      <c r="H19" s="14">
        <f t="shared" si="3"/>
        <v>0.10657909653357259</v>
      </c>
      <c r="I19" s="16">
        <f t="shared" si="4"/>
        <v>2218.4903954135038</v>
      </c>
      <c r="K19" s="50"/>
      <c r="L19" s="51"/>
    </row>
    <row r="20" spans="2:12" ht="15" customHeight="1" x14ac:dyDescent="0.2">
      <c r="B20" s="2" t="s">
        <v>19</v>
      </c>
      <c r="C20" s="12">
        <v>724898</v>
      </c>
      <c r="D20" s="13">
        <f t="shared" si="0"/>
        <v>3.7444973970789844E-2</v>
      </c>
      <c r="E20" s="13">
        <f t="shared" si="1"/>
        <v>0.63331206848280541</v>
      </c>
      <c r="F20" s="15">
        <v>1903.2649480099999</v>
      </c>
      <c r="G20" s="13">
        <f t="shared" si="2"/>
        <v>2.6000356661660715E-2</v>
      </c>
      <c r="H20" s="14">
        <f t="shared" si="3"/>
        <v>0.13257945319523329</v>
      </c>
      <c r="I20" s="16">
        <f t="shared" si="4"/>
        <v>2625.5624212096045</v>
      </c>
      <c r="K20" s="50"/>
      <c r="L20" s="51"/>
    </row>
    <row r="21" spans="2:12" ht="15" customHeight="1" x14ac:dyDescent="0.2">
      <c r="B21" s="2" t="s">
        <v>20</v>
      </c>
      <c r="C21" s="12">
        <v>683698</v>
      </c>
      <c r="D21" s="13">
        <f t="shared" si="0"/>
        <v>3.5316767067754461E-2</v>
      </c>
      <c r="E21" s="13">
        <f t="shared" si="1"/>
        <v>0.66862883555055985</v>
      </c>
      <c r="F21" s="15">
        <v>2087.3101895899999</v>
      </c>
      <c r="G21" s="13">
        <f t="shared" si="2"/>
        <v>2.8514584608728633E-2</v>
      </c>
      <c r="H21" s="14">
        <f t="shared" si="3"/>
        <v>0.16109403780396192</v>
      </c>
      <c r="I21" s="16">
        <f t="shared" si="4"/>
        <v>3052.9710333948615</v>
      </c>
      <c r="K21" s="50"/>
      <c r="L21" s="51"/>
    </row>
    <row r="22" spans="2:12" ht="15" customHeight="1" x14ac:dyDescent="0.2">
      <c r="B22" s="2" t="s">
        <v>21</v>
      </c>
      <c r="C22" s="12">
        <v>601714</v>
      </c>
      <c r="D22" s="13">
        <f t="shared" si="0"/>
        <v>3.1081841952743477E-2</v>
      </c>
      <c r="E22" s="13">
        <f t="shared" si="1"/>
        <v>0.69971067750330329</v>
      </c>
      <c r="F22" s="15">
        <v>2090.2349404900001</v>
      </c>
      <c r="G22" s="13">
        <f t="shared" si="2"/>
        <v>2.8554539406732995E-2</v>
      </c>
      <c r="H22" s="14">
        <f t="shared" si="3"/>
        <v>0.18964857721069492</v>
      </c>
      <c r="I22" s="16">
        <f t="shared" si="4"/>
        <v>3473.8014081274491</v>
      </c>
      <c r="K22" s="50"/>
      <c r="L22" s="51"/>
    </row>
    <row r="23" spans="2:12" ht="15" customHeight="1" x14ac:dyDescent="0.2">
      <c r="B23" s="2" t="s">
        <v>22</v>
      </c>
      <c r="C23" s="12">
        <v>558880</v>
      </c>
      <c r="D23" s="13">
        <f t="shared" si="0"/>
        <v>2.8869229950689652E-2</v>
      </c>
      <c r="E23" s="13">
        <f t="shared" si="1"/>
        <v>0.72857990745399293</v>
      </c>
      <c r="F23" s="15">
        <v>2198.1730733900004</v>
      </c>
      <c r="G23" s="13">
        <f t="shared" si="2"/>
        <v>3.0029073972048279E-2</v>
      </c>
      <c r="H23" s="14">
        <f t="shared" si="3"/>
        <v>0.21967765118274318</v>
      </c>
      <c r="I23" s="16">
        <f t="shared" si="4"/>
        <v>3933.1754104458923</v>
      </c>
      <c r="K23" s="50"/>
      <c r="L23" s="51"/>
    </row>
    <row r="24" spans="2:12" ht="15" customHeight="1" x14ac:dyDescent="0.2">
      <c r="B24" s="3" t="s">
        <v>23</v>
      </c>
      <c r="C24" s="17">
        <v>508231</v>
      </c>
      <c r="D24" s="18">
        <f t="shared" si="0"/>
        <v>2.6252930158654725E-2</v>
      </c>
      <c r="E24" s="18">
        <f t="shared" si="1"/>
        <v>0.75483283761264763</v>
      </c>
      <c r="F24" s="19">
        <v>2219.57810423</v>
      </c>
      <c r="G24" s="18">
        <f t="shared" si="2"/>
        <v>3.032148645869431E-2</v>
      </c>
      <c r="H24" s="20">
        <f t="shared" si="3"/>
        <v>0.2499991376414375</v>
      </c>
      <c r="I24" s="21">
        <f t="shared" si="4"/>
        <v>4367.262335886634</v>
      </c>
      <c r="K24" s="50"/>
      <c r="L24" s="51"/>
    </row>
    <row r="25" spans="2:12" ht="15" customHeight="1" x14ac:dyDescent="0.2">
      <c r="B25" s="2" t="s">
        <v>24</v>
      </c>
      <c r="C25" s="12">
        <v>456381</v>
      </c>
      <c r="D25" s="13">
        <f t="shared" si="0"/>
        <v>2.3574592102286171E-2</v>
      </c>
      <c r="E25" s="13">
        <f t="shared" si="1"/>
        <v>0.77840742971493382</v>
      </c>
      <c r="F25" s="15">
        <v>2194.1977232199997</v>
      </c>
      <c r="G25" s="13">
        <f t="shared" si="2"/>
        <v>2.9974767017894005E-2</v>
      </c>
      <c r="H25" s="14">
        <f t="shared" si="3"/>
        <v>0.27997390465933147</v>
      </c>
      <c r="I25" s="16">
        <f t="shared" si="4"/>
        <v>4807.82005214941</v>
      </c>
      <c r="K25" s="50"/>
      <c r="L25" s="51"/>
    </row>
    <row r="26" spans="2:12" ht="15" customHeight="1" x14ac:dyDescent="0.2">
      <c r="B26" s="2" t="s">
        <v>25</v>
      </c>
      <c r="C26" s="12">
        <v>419396</v>
      </c>
      <c r="D26" s="13">
        <f t="shared" si="0"/>
        <v>2.1664113162753074E-2</v>
      </c>
      <c r="E26" s="13">
        <f t="shared" si="1"/>
        <v>0.80007154287768689</v>
      </c>
      <c r="F26" s="15">
        <v>2198.5979120299999</v>
      </c>
      <c r="G26" s="13">
        <f t="shared" si="2"/>
        <v>3.0034877660166E-2</v>
      </c>
      <c r="H26" s="14">
        <f t="shared" si="3"/>
        <v>0.31000878231949747</v>
      </c>
      <c r="I26" s="16">
        <f t="shared" si="4"/>
        <v>5242.2958541092421</v>
      </c>
      <c r="K26" s="50"/>
      <c r="L26" s="51"/>
    </row>
    <row r="27" spans="2:12" ht="15" customHeight="1" x14ac:dyDescent="0.2">
      <c r="B27" s="2" t="s">
        <v>26</v>
      </c>
      <c r="C27" s="12">
        <v>402022</v>
      </c>
      <c r="D27" s="13">
        <f t="shared" si="0"/>
        <v>2.0766650377963346E-2</v>
      </c>
      <c r="E27" s="13">
        <f t="shared" si="1"/>
        <v>0.82083819325565022</v>
      </c>
      <c r="F27" s="15">
        <v>2286.8857688200001</v>
      </c>
      <c r="G27" s="13">
        <f t="shared" si="2"/>
        <v>3.1240971308784789E-2</v>
      </c>
      <c r="H27" s="14">
        <f t="shared" si="3"/>
        <v>0.34124975362828225</v>
      </c>
      <c r="I27" s="16">
        <f t="shared" si="4"/>
        <v>5688.4592604882328</v>
      </c>
      <c r="K27" s="50"/>
      <c r="L27" s="51"/>
    </row>
    <row r="28" spans="2:12" ht="15" customHeight="1" x14ac:dyDescent="0.2">
      <c r="B28" s="2" t="s">
        <v>27</v>
      </c>
      <c r="C28" s="12">
        <v>688710</v>
      </c>
      <c r="D28" s="13">
        <f t="shared" si="0"/>
        <v>3.5575664470618863E-2</v>
      </c>
      <c r="E28" s="13">
        <f t="shared" si="1"/>
        <v>0.8564138577262691</v>
      </c>
      <c r="F28" s="15">
        <v>4348.19635053</v>
      </c>
      <c r="G28" s="13">
        <f t="shared" si="2"/>
        <v>5.9400377265875805E-2</v>
      </c>
      <c r="H28" s="14">
        <f t="shared" si="3"/>
        <v>0.40065013089415807</v>
      </c>
      <c r="I28" s="16">
        <f t="shared" si="4"/>
        <v>6313.5374112906738</v>
      </c>
      <c r="K28" s="50"/>
      <c r="L28" s="51"/>
    </row>
    <row r="29" spans="2:12" ht="15" customHeight="1" x14ac:dyDescent="0.2">
      <c r="B29" s="2" t="s">
        <v>28</v>
      </c>
      <c r="C29" s="12">
        <v>640754</v>
      </c>
      <c r="D29" s="13">
        <f t="shared" si="0"/>
        <v>3.3098472959891566E-2</v>
      </c>
      <c r="E29" s="13">
        <f t="shared" si="1"/>
        <v>0.88951233068616065</v>
      </c>
      <c r="F29" s="15">
        <v>4593.05888719</v>
      </c>
      <c r="G29" s="13">
        <f t="shared" si="2"/>
        <v>6.2745425622330653E-2</v>
      </c>
      <c r="H29" s="14">
        <f t="shared" si="3"/>
        <v>0.46339555651648873</v>
      </c>
      <c r="I29" s="16">
        <f t="shared" si="4"/>
        <v>7168.2094644590588</v>
      </c>
      <c r="K29" s="50"/>
      <c r="L29" s="51"/>
    </row>
    <row r="30" spans="2:12" ht="15" customHeight="1" x14ac:dyDescent="0.2">
      <c r="B30" s="3" t="s">
        <v>29</v>
      </c>
      <c r="C30" s="17">
        <v>407713</v>
      </c>
      <c r="D30" s="18">
        <f t="shared" si="0"/>
        <v>2.1060621870321948E-2</v>
      </c>
      <c r="E30" s="18">
        <f t="shared" si="1"/>
        <v>0.91057295255648263</v>
      </c>
      <c r="F30" s="19">
        <v>3348.2517401600003</v>
      </c>
      <c r="G30" s="18">
        <f t="shared" si="2"/>
        <v>4.5740210540949212E-2</v>
      </c>
      <c r="H30" s="20">
        <f t="shared" si="3"/>
        <v>0.5091357670574379</v>
      </c>
      <c r="I30" s="21">
        <f t="shared" si="4"/>
        <v>8212.2761358112202</v>
      </c>
      <c r="K30" s="50"/>
      <c r="L30" s="51"/>
    </row>
    <row r="31" spans="2:12" ht="15" customHeight="1" x14ac:dyDescent="0.2">
      <c r="B31" s="2" t="s">
        <v>30</v>
      </c>
      <c r="C31" s="12">
        <v>287651</v>
      </c>
      <c r="D31" s="13">
        <f t="shared" si="0"/>
        <v>1.4858758346238602E-2</v>
      </c>
      <c r="E31" s="13">
        <f t="shared" si="1"/>
        <v>0.92543171090272125</v>
      </c>
      <c r="F31" s="15">
        <v>2668.4662428299998</v>
      </c>
      <c r="G31" s="13">
        <f t="shared" si="2"/>
        <v>3.6453712934567846E-2</v>
      </c>
      <c r="H31" s="14">
        <f t="shared" si="3"/>
        <v>0.5455894799920058</v>
      </c>
      <c r="I31" s="16">
        <f t="shared" si="4"/>
        <v>9276.7494040695146</v>
      </c>
      <c r="K31" s="50"/>
      <c r="L31" s="51"/>
    </row>
    <row r="32" spans="2:12" ht="15" customHeight="1" x14ac:dyDescent="0.2">
      <c r="B32" s="2" t="s">
        <v>31</v>
      </c>
      <c r="C32" s="12">
        <v>217404</v>
      </c>
      <c r="D32" s="13">
        <f t="shared" si="0"/>
        <v>1.1230113921055921E-2</v>
      </c>
      <c r="E32" s="13">
        <f t="shared" si="1"/>
        <v>0.93666182482377713</v>
      </c>
      <c r="F32" s="15">
        <v>2256.1467716799998</v>
      </c>
      <c r="G32" s="13">
        <f t="shared" si="2"/>
        <v>3.0821048223511019E-2</v>
      </c>
      <c r="H32" s="14">
        <f t="shared" si="3"/>
        <v>0.57641052821551686</v>
      </c>
      <c r="I32" s="16">
        <f t="shared" si="4"/>
        <v>10377.669093852919</v>
      </c>
      <c r="K32" s="50"/>
      <c r="L32" s="51"/>
    </row>
    <row r="33" spans="2:12" ht="15" customHeight="1" x14ac:dyDescent="0.2">
      <c r="B33" s="2" t="s">
        <v>32</v>
      </c>
      <c r="C33" s="12">
        <v>173791</v>
      </c>
      <c r="D33" s="13">
        <f t="shared" si="0"/>
        <v>8.9772622787723765E-3</v>
      </c>
      <c r="E33" s="13">
        <f t="shared" si="1"/>
        <v>0.94563908710254951</v>
      </c>
      <c r="F33" s="15">
        <v>1995.7954218300001</v>
      </c>
      <c r="G33" s="13">
        <f t="shared" si="2"/>
        <v>2.7264408376535161E-2</v>
      </c>
      <c r="H33" s="14">
        <f t="shared" si="3"/>
        <v>0.60367493659205207</v>
      </c>
      <c r="I33" s="16">
        <f t="shared" si="4"/>
        <v>11483.882490059901</v>
      </c>
      <c r="K33" s="50"/>
      <c r="L33" s="51"/>
    </row>
    <row r="34" spans="2:12" ht="15" customHeight="1" x14ac:dyDescent="0.2">
      <c r="B34" s="2" t="s">
        <v>33</v>
      </c>
      <c r="C34" s="12">
        <v>142625</v>
      </c>
      <c r="D34" s="13">
        <f t="shared" si="0"/>
        <v>7.3673667365393497E-3</v>
      </c>
      <c r="E34" s="13">
        <f t="shared" si="1"/>
        <v>0.95300645383908889</v>
      </c>
      <c r="F34" s="15">
        <v>1793.5064456700002</v>
      </c>
      <c r="G34" s="13">
        <f t="shared" si="2"/>
        <v>2.4500954168868775E-2</v>
      </c>
      <c r="H34" s="14">
        <f t="shared" si="3"/>
        <v>0.62817589076092084</v>
      </c>
      <c r="I34" s="16">
        <f t="shared" si="4"/>
        <v>12574.979461314637</v>
      </c>
      <c r="K34" s="50"/>
      <c r="L34" s="51"/>
    </row>
    <row r="35" spans="2:12" ht="15" customHeight="1" x14ac:dyDescent="0.2">
      <c r="B35" s="2" t="s">
        <v>34</v>
      </c>
      <c r="C35" s="12">
        <v>118582</v>
      </c>
      <c r="D35" s="13">
        <f t="shared" si="0"/>
        <v>6.1254133731976105E-3</v>
      </c>
      <c r="E35" s="13">
        <f t="shared" si="1"/>
        <v>0.95913186721228649</v>
      </c>
      <c r="F35" s="15">
        <v>1621.72737944</v>
      </c>
      <c r="G35" s="13">
        <f t="shared" si="2"/>
        <v>2.2154293503648784E-2</v>
      </c>
      <c r="H35" s="14">
        <f t="shared" si="3"/>
        <v>0.65033018426456968</v>
      </c>
      <c r="I35" s="16">
        <f t="shared" si="4"/>
        <v>13675.99955676241</v>
      </c>
      <c r="K35" s="50"/>
      <c r="L35" s="51"/>
    </row>
    <row r="36" spans="2:12" ht="15" customHeight="1" x14ac:dyDescent="0.2">
      <c r="B36" s="3" t="s">
        <v>35</v>
      </c>
      <c r="C36" s="17">
        <v>98999</v>
      </c>
      <c r="D36" s="18">
        <f t="shared" si="0"/>
        <v>5.1138435726601865E-3</v>
      </c>
      <c r="E36" s="18">
        <f t="shared" si="1"/>
        <v>0.9642457107849467</v>
      </c>
      <c r="F36" s="19">
        <v>1467.1124653699999</v>
      </c>
      <c r="G36" s="18">
        <f t="shared" si="2"/>
        <v>2.0042111006285359E-2</v>
      </c>
      <c r="H36" s="20">
        <f t="shared" si="3"/>
        <v>0.67037229527085507</v>
      </c>
      <c r="I36" s="21">
        <f t="shared" si="4"/>
        <v>14819.467523611349</v>
      </c>
      <c r="K36" s="50"/>
      <c r="L36" s="51"/>
    </row>
    <row r="37" spans="2:12" ht="15" customHeight="1" x14ac:dyDescent="0.2">
      <c r="B37" s="2" t="s">
        <v>36</v>
      </c>
      <c r="C37" s="12">
        <v>82365</v>
      </c>
      <c r="D37" s="13">
        <f t="shared" si="0"/>
        <v>4.2546058633133287E-3</v>
      </c>
      <c r="E37" s="13">
        <f t="shared" si="1"/>
        <v>0.96850031664825997</v>
      </c>
      <c r="F37" s="15">
        <v>1317.96692067</v>
      </c>
      <c r="G37" s="13">
        <f t="shared" si="2"/>
        <v>1.800464514492317E-2</v>
      </c>
      <c r="H37" s="14">
        <f t="shared" si="3"/>
        <v>0.68837694041577824</v>
      </c>
      <c r="I37" s="16">
        <f t="shared" si="4"/>
        <v>16001.540953924605</v>
      </c>
      <c r="K37" s="50"/>
      <c r="L37" s="51"/>
    </row>
    <row r="38" spans="2:12" ht="15" customHeight="1" x14ac:dyDescent="0.2">
      <c r="B38" s="2" t="s">
        <v>37</v>
      </c>
      <c r="C38" s="12">
        <v>128857</v>
      </c>
      <c r="D38" s="13">
        <f t="shared" si="0"/>
        <v>6.6561737112725752E-3</v>
      </c>
      <c r="E38" s="13">
        <f t="shared" si="1"/>
        <v>0.97515649035953256</v>
      </c>
      <c r="F38" s="15">
        <v>2294.59390902</v>
      </c>
      <c r="G38" s="13">
        <f t="shared" si="2"/>
        <v>3.1346271621601259E-2</v>
      </c>
      <c r="H38" s="14">
        <f t="shared" si="3"/>
        <v>0.71972321203737954</v>
      </c>
      <c r="I38" s="16">
        <f t="shared" si="4"/>
        <v>17807.289545930762</v>
      </c>
      <c r="K38" s="50"/>
      <c r="L38" s="51"/>
    </row>
    <row r="39" spans="2:12" ht="15" customHeight="1" x14ac:dyDescent="0.2">
      <c r="B39" s="2" t="s">
        <v>38</v>
      </c>
      <c r="C39" s="12">
        <v>95897</v>
      </c>
      <c r="D39" s="13">
        <f t="shared" si="0"/>
        <v>4.9536081888442701E-3</v>
      </c>
      <c r="E39" s="13">
        <f t="shared" si="1"/>
        <v>0.98011009854837683</v>
      </c>
      <c r="F39" s="15">
        <v>1949.1094730300001</v>
      </c>
      <c r="G39" s="13">
        <f t="shared" si="2"/>
        <v>2.6626635206195848E-2</v>
      </c>
      <c r="H39" s="14">
        <f t="shared" si="3"/>
        <v>0.74634984724357545</v>
      </c>
      <c r="I39" s="16">
        <f t="shared" si="4"/>
        <v>20325.030741629042</v>
      </c>
      <c r="K39" s="50"/>
      <c r="L39" s="51"/>
    </row>
    <row r="40" spans="2:12" ht="15" customHeight="1" x14ac:dyDescent="0.2">
      <c r="B40" s="2" t="s">
        <v>39</v>
      </c>
      <c r="C40" s="12">
        <v>72141</v>
      </c>
      <c r="D40" s="13">
        <f t="shared" si="0"/>
        <v>3.7264799561134809E-3</v>
      </c>
      <c r="E40" s="13">
        <f t="shared" si="1"/>
        <v>0.98383657850449036</v>
      </c>
      <c r="F40" s="15">
        <v>1643.72350689</v>
      </c>
      <c r="G40" s="13">
        <f t="shared" si="2"/>
        <v>2.2454780915805096E-2</v>
      </c>
      <c r="H40" s="14">
        <f t="shared" si="3"/>
        <v>0.76880462815938055</v>
      </c>
      <c r="I40" s="16">
        <f t="shared" si="4"/>
        <v>22784.872775398177</v>
      </c>
      <c r="K40" s="50"/>
      <c r="L40" s="51"/>
    </row>
    <row r="41" spans="2:12" ht="15" customHeight="1" x14ac:dyDescent="0.2">
      <c r="B41" s="2" t="s">
        <v>40</v>
      </c>
      <c r="C41" s="12">
        <v>54085</v>
      </c>
      <c r="D41" s="13">
        <f t="shared" si="0"/>
        <v>2.7937881153074899E-3</v>
      </c>
      <c r="E41" s="13">
        <f t="shared" si="1"/>
        <v>0.98663036661979786</v>
      </c>
      <c r="F41" s="15">
        <v>1366.8275532799998</v>
      </c>
      <c r="G41" s="13">
        <f t="shared" si="2"/>
        <v>1.8672126504206677E-2</v>
      </c>
      <c r="H41" s="14">
        <f t="shared" si="3"/>
        <v>0.78747675466358724</v>
      </c>
      <c r="I41" s="16">
        <f t="shared" si="4"/>
        <v>25271.841606360354</v>
      </c>
      <c r="K41" s="50"/>
      <c r="L41" s="51"/>
    </row>
    <row r="42" spans="2:12" ht="15" customHeight="1" x14ac:dyDescent="0.2">
      <c r="B42" s="3" t="s">
        <v>41</v>
      </c>
      <c r="C42" s="17">
        <v>41362</v>
      </c>
      <c r="D42" s="18">
        <f t="shared" si="0"/>
        <v>2.1365750952269278E-3</v>
      </c>
      <c r="E42" s="18">
        <f t="shared" si="1"/>
        <v>0.98876694171502477</v>
      </c>
      <c r="F42" s="19">
        <v>1146.4140188700001</v>
      </c>
      <c r="G42" s="18">
        <f t="shared" si="2"/>
        <v>1.5661074094656856E-2</v>
      </c>
      <c r="H42" s="20">
        <f t="shared" si="3"/>
        <v>0.80313782875824413</v>
      </c>
      <c r="I42" s="21">
        <f t="shared" si="4"/>
        <v>27716.600233789472</v>
      </c>
      <c r="K42" s="50"/>
      <c r="L42" s="51"/>
    </row>
    <row r="43" spans="2:12" ht="15" customHeight="1" x14ac:dyDescent="0.2">
      <c r="B43" s="2" t="s">
        <v>42</v>
      </c>
      <c r="C43" s="12">
        <v>31872</v>
      </c>
      <c r="D43" s="13">
        <f t="shared" si="0"/>
        <v>1.6463643304258169E-3</v>
      </c>
      <c r="E43" s="13">
        <f t="shared" si="1"/>
        <v>0.99041330604545064</v>
      </c>
      <c r="F43" s="15">
        <v>962.11212609999995</v>
      </c>
      <c r="G43" s="13">
        <f t="shared" si="2"/>
        <v>1.3143340055342236E-2</v>
      </c>
      <c r="H43" s="14">
        <f t="shared" si="3"/>
        <v>0.81628116881358637</v>
      </c>
      <c r="I43" s="16">
        <f t="shared" si="4"/>
        <v>30186.750944402607</v>
      </c>
      <c r="L43" s="51"/>
    </row>
    <row r="44" spans="2:12" ht="15" customHeight="1" x14ac:dyDescent="0.2">
      <c r="B44" s="2" t="s">
        <v>43</v>
      </c>
      <c r="C44" s="12">
        <v>75185</v>
      </c>
      <c r="D44" s="13">
        <f t="shared" si="0"/>
        <v>3.8837193205027939E-3</v>
      </c>
      <c r="E44" s="13">
        <f t="shared" si="1"/>
        <v>0.99429702536595344</v>
      </c>
      <c r="F44" s="15">
        <v>2676.5409248799997</v>
      </c>
      <c r="G44" s="13">
        <f t="shared" si="2"/>
        <v>3.6564020547519484E-2</v>
      </c>
      <c r="H44" s="14">
        <f t="shared" si="3"/>
        <v>0.85284518936110587</v>
      </c>
      <c r="I44" s="16">
        <f t="shared" si="4"/>
        <v>35599.400477222844</v>
      </c>
      <c r="K44" s="50"/>
      <c r="L44" s="51"/>
    </row>
    <row r="45" spans="2:12" ht="15" customHeight="1" x14ac:dyDescent="0.2">
      <c r="B45" s="2" t="s">
        <v>44</v>
      </c>
      <c r="C45" s="12">
        <v>35537</v>
      </c>
      <c r="D45" s="13">
        <f t="shared" si="0"/>
        <v>1.8356817648827264E-3</v>
      </c>
      <c r="E45" s="13">
        <f t="shared" si="1"/>
        <v>0.99613270713083613</v>
      </c>
      <c r="F45" s="15">
        <v>1619.19379544</v>
      </c>
      <c r="G45" s="13">
        <f t="shared" si="2"/>
        <v>2.2119682406701324E-2</v>
      </c>
      <c r="H45" s="14">
        <f t="shared" si="3"/>
        <v>0.87496487176780724</v>
      </c>
      <c r="I45" s="16">
        <f t="shared" si="4"/>
        <v>45563.604002588851</v>
      </c>
      <c r="K45" s="50"/>
      <c r="L45" s="51"/>
    </row>
    <row r="46" spans="2:12" ht="15" customHeight="1" x14ac:dyDescent="0.2">
      <c r="B46" s="2" t="s">
        <v>45</v>
      </c>
      <c r="C46" s="12">
        <v>20478</v>
      </c>
      <c r="D46" s="13">
        <f t="shared" si="0"/>
        <v>1.0578014796203527E-3</v>
      </c>
      <c r="E46" s="13">
        <f t="shared" si="1"/>
        <v>0.99719050861045644</v>
      </c>
      <c r="F46" s="15">
        <v>1144.4573300699999</v>
      </c>
      <c r="G46" s="13">
        <f t="shared" si="2"/>
        <v>1.5634343918845512E-2</v>
      </c>
      <c r="H46" s="14">
        <f t="shared" si="3"/>
        <v>0.89059921568665279</v>
      </c>
      <c r="I46" s="16">
        <f t="shared" si="4"/>
        <v>55887.163300615292</v>
      </c>
      <c r="K46" s="50"/>
      <c r="L46" s="51"/>
    </row>
    <row r="47" spans="2:12" ht="15" customHeight="1" x14ac:dyDescent="0.2">
      <c r="B47" s="2" t="s">
        <v>46</v>
      </c>
      <c r="C47" s="12">
        <v>12902</v>
      </c>
      <c r="D47" s="13">
        <f t="shared" si="0"/>
        <v>6.6645935589714769E-4</v>
      </c>
      <c r="E47" s="13">
        <f t="shared" si="1"/>
        <v>0.99785696796635359</v>
      </c>
      <c r="F47" s="15">
        <v>852.47584158999996</v>
      </c>
      <c r="G47" s="13">
        <f t="shared" si="2"/>
        <v>1.1645607170963843E-2</v>
      </c>
      <c r="H47" s="14">
        <f t="shared" si="3"/>
        <v>0.90224482285761665</v>
      </c>
      <c r="I47" s="16">
        <f t="shared" si="4"/>
        <v>66073.154672918914</v>
      </c>
      <c r="L47" s="51"/>
    </row>
    <row r="48" spans="2:12" ht="15" customHeight="1" x14ac:dyDescent="0.2">
      <c r="B48" s="3" t="s">
        <v>47</v>
      </c>
      <c r="C48" s="17">
        <v>8859</v>
      </c>
      <c r="D48" s="18">
        <f t="shared" si="0"/>
        <v>4.5761613965996213E-4</v>
      </c>
      <c r="E48" s="18">
        <f t="shared" si="1"/>
        <v>0.99831458410601359</v>
      </c>
      <c r="F48" s="19">
        <v>676.83435262</v>
      </c>
      <c r="G48" s="18">
        <f t="shared" si="2"/>
        <v>9.2461822445604001E-3</v>
      </c>
      <c r="H48" s="20">
        <f t="shared" si="3"/>
        <v>0.91149100510217707</v>
      </c>
      <c r="I48" s="21">
        <f t="shared" si="4"/>
        <v>76400.762232757654</v>
      </c>
      <c r="L48" s="51"/>
    </row>
    <row r="49" spans="2:12" ht="15" customHeight="1" x14ac:dyDescent="0.2">
      <c r="B49" s="2" t="s">
        <v>48</v>
      </c>
      <c r="C49" s="12">
        <v>6071</v>
      </c>
      <c r="D49" s="13">
        <f t="shared" si="0"/>
        <v>3.1360058515358729E-4</v>
      </c>
      <c r="E49" s="13">
        <f t="shared" si="1"/>
        <v>0.99862818469116721</v>
      </c>
      <c r="F49" s="15">
        <v>523.80513243999997</v>
      </c>
      <c r="G49" s="13">
        <f t="shared" si="2"/>
        <v>7.1556617899616098E-3</v>
      </c>
      <c r="H49" s="14">
        <f t="shared" si="3"/>
        <v>0.9186466668921387</v>
      </c>
      <c r="I49" s="16">
        <f t="shared" si="4"/>
        <v>86279.876863778612</v>
      </c>
      <c r="L49" s="51"/>
    </row>
    <row r="50" spans="2:12" ht="15" customHeight="1" x14ac:dyDescent="0.2">
      <c r="B50" s="2" t="s">
        <v>49</v>
      </c>
      <c r="C50" s="12">
        <v>13908</v>
      </c>
      <c r="D50" s="13">
        <f t="shared" si="0"/>
        <v>7.1842479629650677E-4</v>
      </c>
      <c r="E50" s="13">
        <f t="shared" si="1"/>
        <v>0.99934660948746368</v>
      </c>
      <c r="F50" s="15">
        <v>1545.1328630099999</v>
      </c>
      <c r="G50" s="13">
        <f t="shared" si="2"/>
        <v>2.1107941681959598E-2</v>
      </c>
      <c r="H50" s="14">
        <f t="shared" si="3"/>
        <v>0.93975460857409832</v>
      </c>
      <c r="I50" s="16">
        <f t="shared" si="4"/>
        <v>111096.69708153581</v>
      </c>
      <c r="K50" s="50"/>
      <c r="L50" s="51"/>
    </row>
    <row r="51" spans="2:12" ht="15" customHeight="1" x14ac:dyDescent="0.2">
      <c r="B51" s="2" t="s">
        <v>50</v>
      </c>
      <c r="C51" s="12">
        <v>4828</v>
      </c>
      <c r="D51" s="13">
        <f t="shared" si="0"/>
        <v>2.4939278951103931E-4</v>
      </c>
      <c r="E51" s="13">
        <f t="shared" si="1"/>
        <v>0.99959600227697476</v>
      </c>
      <c r="F51" s="15">
        <v>780.60108549000006</v>
      </c>
      <c r="G51" s="13">
        <f t="shared" si="2"/>
        <v>1.0663731633601689E-2</v>
      </c>
      <c r="H51" s="14">
        <f t="shared" si="3"/>
        <v>0.9504183402077</v>
      </c>
      <c r="I51" s="16">
        <f t="shared" si="4"/>
        <v>161682.0806731566</v>
      </c>
      <c r="L51" s="51"/>
    </row>
    <row r="52" spans="2:12" ht="15" customHeight="1" x14ac:dyDescent="0.2">
      <c r="B52" s="2" t="s">
        <v>51</v>
      </c>
      <c r="C52" s="12">
        <v>2413</v>
      </c>
      <c r="D52" s="13">
        <f t="shared" si="0"/>
        <v>1.2464473924816443E-4</v>
      </c>
      <c r="E52" s="13">
        <f t="shared" si="1"/>
        <v>0.99972064701622287</v>
      </c>
      <c r="F52" s="15">
        <v>502.97298393</v>
      </c>
      <c r="G52" s="13">
        <f t="shared" si="2"/>
        <v>6.8710754049420104E-3</v>
      </c>
      <c r="H52" s="14">
        <f t="shared" si="3"/>
        <v>0.95728941561264203</v>
      </c>
      <c r="I52" s="16">
        <f t="shared" si="4"/>
        <v>208443.01033153752</v>
      </c>
      <c r="L52" s="51"/>
    </row>
    <row r="53" spans="2:12" ht="15" customHeight="1" x14ac:dyDescent="0.2">
      <c r="B53" s="4" t="s">
        <v>52</v>
      </c>
      <c r="C53" s="22">
        <v>5408</v>
      </c>
      <c r="D53" s="23">
        <f t="shared" si="0"/>
        <v>2.7935298377707138E-4</v>
      </c>
      <c r="E53" s="23">
        <f t="shared" si="1"/>
        <v>1</v>
      </c>
      <c r="F53" s="24">
        <v>3126.4785799399997</v>
      </c>
      <c r="G53" s="23">
        <f t="shared" si="2"/>
        <v>4.2710584387358454E-2</v>
      </c>
      <c r="H53" s="25">
        <f t="shared" si="3"/>
        <v>1.0000000000000004</v>
      </c>
      <c r="I53" s="26">
        <f t="shared" si="4"/>
        <v>578121.03919008863</v>
      </c>
      <c r="K53" s="50"/>
      <c r="L53" s="51"/>
    </row>
    <row r="54" spans="2:12" ht="15.6" customHeight="1" x14ac:dyDescent="0.2">
      <c r="B54" s="28" t="s">
        <v>2</v>
      </c>
      <c r="C54" s="5">
        <v>19359020</v>
      </c>
      <c r="D54" s="29">
        <f t="shared" si="0"/>
        <v>1</v>
      </c>
      <c r="E54" s="6"/>
      <c r="F54" s="7">
        <v>73201.49384014</v>
      </c>
      <c r="G54" s="29">
        <f t="shared" si="2"/>
        <v>1</v>
      </c>
      <c r="H54" s="6"/>
      <c r="I54" s="8">
        <f t="shared" si="4"/>
        <v>3781.2603034730064</v>
      </c>
      <c r="K54" s="50"/>
      <c r="L54" s="51"/>
    </row>
    <row r="55" spans="2:12" ht="3" customHeight="1" x14ac:dyDescent="0.2">
      <c r="B55" s="44"/>
      <c r="C55" s="45"/>
      <c r="D55" s="46"/>
      <c r="E55" s="47"/>
      <c r="F55" s="48"/>
      <c r="G55" s="46"/>
      <c r="H55" s="47"/>
      <c r="I55" s="45"/>
    </row>
    <row r="56" spans="2:12" ht="15.6" customHeight="1" x14ac:dyDescent="0.2">
      <c r="B56" s="61" t="s">
        <v>54</v>
      </c>
      <c r="C56" s="61"/>
      <c r="D56" s="61"/>
      <c r="E56" s="61"/>
      <c r="F56" s="61"/>
      <c r="G56" s="61"/>
      <c r="H56" s="61"/>
      <c r="I56" s="61"/>
    </row>
    <row r="57" spans="2:12" ht="19.5" customHeight="1" x14ac:dyDescent="0.25">
      <c r="B57" s="43" t="s">
        <v>59</v>
      </c>
      <c r="C57" s="30"/>
      <c r="D57" s="30"/>
      <c r="E57" s="30"/>
      <c r="F57" s="30"/>
      <c r="G57" s="30"/>
      <c r="H57" s="30"/>
      <c r="I57" s="30"/>
    </row>
    <row r="58" spans="2:12" ht="15" x14ac:dyDescent="0.25">
      <c r="C58" s="30"/>
      <c r="D58" s="30"/>
      <c r="E58" s="30"/>
      <c r="F58" s="30"/>
      <c r="G58" s="30"/>
      <c r="H58" s="30"/>
      <c r="I58" s="30"/>
    </row>
    <row r="62" spans="2:12" x14ac:dyDescent="0.2">
      <c r="D62" s="31"/>
      <c r="E62" s="31"/>
      <c r="F62" s="31"/>
      <c r="G62" s="31"/>
    </row>
  </sheetData>
  <mergeCells count="5">
    <mergeCell ref="B2:I2"/>
    <mergeCell ref="C5:E5"/>
    <mergeCell ref="F5:H5"/>
    <mergeCell ref="B3:I3"/>
    <mergeCell ref="B56:I56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2:E54 G42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2015-12-14T12:40:32Z</cp:lastPrinted>
  <dcterms:created xsi:type="dcterms:W3CDTF">1998-06-18T12:19:34Z</dcterms:created>
  <dcterms:modified xsi:type="dcterms:W3CDTF">2017-06-15T08:07:21Z</dcterms:modified>
</cp:coreProperties>
</file>