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37" sheetId="4" r:id="rId3"/>
  </sheets>
  <definedNames>
    <definedName name="_xlnm.Print_Area" localSheetId="2">'Cuadro 37'!$B$2:$K$48</definedName>
    <definedName name="_xlnm.Print_Area" localSheetId="0">Declaraciones!$A$1:$L$22</definedName>
    <definedName name="_xlnm.Print_Area" localSheetId="1">'Prin. magn.'!$A$1:$D$18</definedName>
  </definedNames>
  <calcPr calcId="145621"/>
</workbook>
</file>

<file path=xl/calcChain.xml><?xml version="1.0" encoding="utf-8"?>
<calcChain xmlns="http://schemas.openxmlformats.org/spreadsheetml/2006/main">
  <c r="I24" i="4" l="1"/>
  <c r="H24" i="4"/>
  <c r="E24" i="4"/>
  <c r="J24" i="4" l="1"/>
  <c r="K24" i="4" s="1"/>
  <c r="I11" i="4"/>
  <c r="E11" i="4"/>
  <c r="J39" i="4"/>
  <c r="I39" i="4"/>
  <c r="J38" i="4"/>
  <c r="I38" i="4"/>
  <c r="H39" i="4"/>
  <c r="H38" i="4"/>
  <c r="E39" i="4"/>
  <c r="E38" i="4"/>
  <c r="K39" i="4" l="1"/>
  <c r="K38" i="4"/>
  <c r="E26" i="4"/>
  <c r="H26" i="4"/>
  <c r="H11" i="4"/>
  <c r="H40" i="4"/>
  <c r="H37" i="4"/>
  <c r="J36" i="4"/>
  <c r="I36" i="4"/>
  <c r="H36" i="4"/>
  <c r="J35" i="4"/>
  <c r="I35" i="4"/>
  <c r="H35" i="4"/>
  <c r="J34" i="4"/>
  <c r="I34" i="4"/>
  <c r="H34" i="4"/>
  <c r="J33" i="4"/>
  <c r="I33" i="4"/>
  <c r="H33" i="4"/>
  <c r="J32" i="4"/>
  <c r="I32" i="4"/>
  <c r="H32" i="4"/>
  <c r="J31" i="4"/>
  <c r="I31" i="4"/>
  <c r="H31" i="4"/>
  <c r="H30" i="4"/>
  <c r="H29" i="4"/>
  <c r="J28" i="4"/>
  <c r="I28" i="4"/>
  <c r="H28" i="4"/>
  <c r="J27" i="4"/>
  <c r="I27" i="4"/>
  <c r="H27" i="4"/>
  <c r="J26" i="4"/>
  <c r="I26" i="4"/>
  <c r="H25" i="4"/>
  <c r="J23" i="4"/>
  <c r="I23" i="4"/>
  <c r="H23" i="4"/>
  <c r="J22" i="4"/>
  <c r="I22" i="4"/>
  <c r="H22" i="4"/>
  <c r="J21" i="4"/>
  <c r="I21" i="4"/>
  <c r="H21" i="4"/>
  <c r="J20" i="4"/>
  <c r="I20" i="4"/>
  <c r="H20" i="4"/>
  <c r="J19" i="4"/>
  <c r="I19" i="4"/>
  <c r="H19" i="4"/>
  <c r="J18" i="4"/>
  <c r="I18" i="4"/>
  <c r="H18" i="4"/>
  <c r="J17" i="4"/>
  <c r="I17" i="4"/>
  <c r="H17" i="4"/>
  <c r="J16" i="4"/>
  <c r="I16" i="4"/>
  <c r="H16" i="4"/>
  <c r="J15" i="4"/>
  <c r="I15" i="4"/>
  <c r="H15" i="4"/>
  <c r="J14" i="4"/>
  <c r="I14" i="4"/>
  <c r="H14" i="4"/>
  <c r="H13" i="4"/>
  <c r="J12" i="4"/>
  <c r="I12" i="4"/>
  <c r="H12" i="4"/>
  <c r="J11" i="4"/>
  <c r="J10" i="4"/>
  <c r="I10" i="4"/>
  <c r="H10" i="4"/>
  <c r="J9" i="4"/>
  <c r="I9" i="4"/>
  <c r="H9" i="4"/>
  <c r="J8" i="4"/>
  <c r="I8" i="4"/>
  <c r="H8" i="4"/>
  <c r="H7" i="4"/>
  <c r="E36" i="4"/>
  <c r="E35" i="4"/>
  <c r="E34" i="4"/>
  <c r="E33" i="4"/>
  <c r="E32" i="4"/>
  <c r="E31" i="4"/>
  <c r="E28" i="4"/>
  <c r="E27" i="4"/>
  <c r="E23" i="4"/>
  <c r="E22" i="4"/>
  <c r="E21" i="4"/>
  <c r="E20" i="4"/>
  <c r="E19" i="4"/>
  <c r="E18" i="4"/>
  <c r="E17" i="4"/>
  <c r="E16" i="4"/>
  <c r="E15" i="4"/>
  <c r="E14" i="4"/>
  <c r="E12" i="4"/>
  <c r="E10" i="4"/>
  <c r="E9" i="4"/>
  <c r="E8" i="4"/>
  <c r="K15" i="4" l="1"/>
  <c r="K17" i="4"/>
  <c r="K19" i="4"/>
  <c r="K21" i="4"/>
  <c r="K36" i="4"/>
  <c r="K34" i="4"/>
  <c r="K9" i="4"/>
  <c r="K12" i="4"/>
  <c r="K23" i="4"/>
  <c r="K31" i="4"/>
  <c r="K33" i="4"/>
  <c r="K8" i="4"/>
  <c r="K10" i="4"/>
  <c r="K14" i="4"/>
  <c r="K16" i="4"/>
  <c r="K18" i="4"/>
  <c r="K20" i="4"/>
  <c r="K28" i="4"/>
  <c r="K32" i="4"/>
  <c r="K35" i="4"/>
  <c r="K26" i="4"/>
  <c r="K22" i="4"/>
  <c r="K27" i="4"/>
  <c r="K11" i="4"/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G6" i="1"/>
  <c r="G22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6" i="1"/>
  <c r="J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E5" i="1"/>
  <c r="B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J22" i="1"/>
  <c r="L22" i="1"/>
  <c r="E22" i="1"/>
  <c r="C22" i="1"/>
  <c r="L6" i="1"/>
</calcChain>
</file>

<file path=xl/sharedStrings.xml><?xml version="1.0" encoding="utf-8"?>
<sst xmlns="http://schemas.openxmlformats.org/spreadsheetml/2006/main" count="166" uniqueCount="100">
  <si>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</si>
  <si>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</si>
  <si>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</si>
  <si>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</si>
  <si>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</si>
  <si>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</si>
  <si>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</si>
  <si>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</si>
  <si>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</si>
  <si>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</si>
  <si>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</si>
  <si>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</si>
  <si>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</si>
  <si>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</si>
  <si>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</si>
  <si>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</si>
  <si>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</si>
  <si>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</si>
  <si>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</si>
  <si>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</si>
  <si>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</si>
  <si>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</si>
  <si>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</si>
  <si>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</si>
  <si>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</si>
  <si>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</si>
  <si>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</si>
  <si>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</si>
  <si>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</si>
  <si>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</si>
  <si>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</si>
  <si>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</si>
  <si>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</si>
  <si>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</si>
  <si>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</si>
  <si>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</si>
  <si>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</si>
  <si>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</si>
  <si>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</si>
  <si>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</si>
  <si>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</si>
  <si>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</si>
  <si>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</si>
  <si>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</si>
  <si>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</si>
  <si>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</si>
  <si>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</si>
  <si>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</si>
  <si>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</si>
  <si>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</si>
  <si>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</si>
  <si>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</si>
  <si>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</si>
  <si>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</si>
  <si>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</si>
  <si>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</si>
  <si>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</si>
  <si>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Media (euros)</t>
  </si>
  <si>
    <t>Concepto</t>
  </si>
  <si>
    <t>Tasa de variación</t>
  </si>
  <si>
    <t>Importe (millones de euros)</t>
  </si>
  <si>
    <t xml:space="preserve">   1.1.1. Adquisición</t>
  </si>
  <si>
    <t>1.2. Actividades económicas:</t>
  </si>
  <si>
    <t xml:space="preserve">   1.2.2. Dotaciones  reserva inversiones en Canarias</t>
  </si>
  <si>
    <t>1.3. Donativos a determinadas entidades:</t>
  </si>
  <si>
    <t xml:space="preserve">   1.3.1. Con carácter general</t>
  </si>
  <si>
    <t xml:space="preserve">   1.3.2. Para actividades y programas prioritarios de mecenazgo</t>
  </si>
  <si>
    <t>1.4. Rentas obtenidas en Ceuta y Melilla</t>
  </si>
  <si>
    <t xml:space="preserve">1.5. Protección y difusión del Patrimonio Histórico </t>
  </si>
  <si>
    <t>1.6. Cantidades depositadas en cuentas ahorro- empresa</t>
  </si>
  <si>
    <t>1.7. Alquiler de la vivienda habitual</t>
  </si>
  <si>
    <t>Cuadro 37</t>
  </si>
  <si>
    <t xml:space="preserve">   1.2.3. Rendimientos venta bienes corporales en Canarias</t>
  </si>
  <si>
    <t xml:space="preserve">   1.1.2. Construcción</t>
  </si>
  <si>
    <t xml:space="preserve">   1.1.3. Rehabilitación o ampliación </t>
  </si>
  <si>
    <t xml:space="preserve">   1.1.4. Obras en viviendas de personas con discapacidad</t>
  </si>
  <si>
    <t>2.1. Doble imposición internacional:</t>
  </si>
  <si>
    <t xml:space="preserve">   2.1.1. Rentas obtenidas y gravadas en extranjero</t>
  </si>
  <si>
    <t xml:space="preserve">   2.1.2. Transparencia fiscal internacional</t>
  </si>
  <si>
    <t>2.2. Doble imposición derechos imagen</t>
  </si>
  <si>
    <t>2.6. Pérdida derecho deducciones e intereses demora</t>
  </si>
  <si>
    <t>2. EN LA CUOTA LÍQUIDA [(2)=(2.1)+(2.2)+(2.3)+(2.4)+(2.5)-(2.6)]</t>
  </si>
  <si>
    <t xml:space="preserve">   1.9.1. Obras de mejora en vivienda habitual antes de 7 mayo 2011</t>
  </si>
  <si>
    <t>1.10. Deducciones autonómicas</t>
  </si>
  <si>
    <t>1. EN LA CUOTA ÍNTEGRA [(1)=(1.1)+(1.2)+(1.3)+(1.4)+(1.5)+(1.6)+(1.7)+(1.8)+(1.9)+(1.10)]</t>
  </si>
  <si>
    <t>2.3. Obtención de rendimientos del trabajo o de actividades económicas</t>
  </si>
  <si>
    <t>2.4. Compensación fiscal por determinados rendimientos capital mobiliario</t>
  </si>
  <si>
    <t>2.5. Retenciones deducibles de rendim. bonif. determ. operac. financieras</t>
  </si>
  <si>
    <t>3. EN LA CUOTA DIFERENCIAL</t>
  </si>
  <si>
    <t>Maternidad</t>
  </si>
  <si>
    <t>TOTAL [=(1)+(2)+(3)]</t>
  </si>
  <si>
    <t>Fuente:AEAT</t>
  </si>
  <si>
    <t>1.8. Inversión en empresas de nueva o reciente creación</t>
  </si>
  <si>
    <t xml:space="preserve">   1.9.2. Obras de mejora en viviendas a partir de 7 mayo 2011</t>
  </si>
  <si>
    <t>DEDUCCIONES. IRPF 2013 Y 2014</t>
  </si>
  <si>
    <r>
      <t>1.1. Inversión en la vivienda habitual (régimen transitorio)</t>
    </r>
    <r>
      <rPr>
        <sz val="11"/>
        <rFont val="Times New Roman"/>
        <family val="1"/>
      </rPr>
      <t>:</t>
    </r>
  </si>
  <si>
    <r>
      <t xml:space="preserve">   1.2.1. Incentivos y estímulos a la inversión empresarial</t>
    </r>
    <r>
      <rPr>
        <i/>
        <vertAlign val="superscript"/>
        <sz val="11"/>
        <rFont val="Times New Roman"/>
        <family val="1"/>
      </rPr>
      <t>(1)</t>
    </r>
  </si>
  <si>
    <r>
      <t>1.9. Obras de mejora en viviendas (saldos pendientes)</t>
    </r>
    <r>
      <rPr>
        <vertAlign val="superscript"/>
        <sz val="11"/>
        <rFont val="Times New Roman"/>
        <family val="1"/>
      </rPr>
      <t>(2)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</si>
  <si>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</si>
  <si>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 xml:space="preserve">(2) A partir del 7 de mayo de 2011, daban derecho a la deducción no solo las obras realizadas en la vivienda habitual sino también aquellas llevadas a cabo en cualquier vivienda propiedad del contribuyente. Esta deducción estuvo vigente hasta 31 de diciembre de 2012.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</si>
</sst>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  <numFmt numFmtId="169" formatCode="#,##0.0_ ;\-#,##0.0\ 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7" fillId="0" borderId="0" xfId="0" applyFont="1"/>
    <xf numFmtId="165" fontId="0" fillId="0" borderId="0" xfId="0" applyNumberFormat="1"/>
    <xf numFmtId="164" fontId="0" fillId="0" borderId="0" xfId="1" applyNumberFormat="1" applyFont="1"/>
    <xf numFmtId="168" fontId="0" fillId="0" borderId="0" xfId="0" applyNumberFormat="1"/>
    <xf numFmtId="166" fontId="13" fillId="0" borderId="7" xfId="0" applyNumberFormat="1" applyFont="1" applyFill="1" applyBorder="1" applyAlignment="1">
      <alignment horizontal="left" vertical="center" wrapText="1"/>
    </xf>
    <xf numFmtId="167" fontId="13" fillId="0" borderId="13" xfId="0" applyNumberFormat="1" applyFont="1" applyFill="1" applyBorder="1" applyAlignment="1">
      <alignment horizontal="right" vertical="center" indent="2"/>
    </xf>
    <xf numFmtId="10" fontId="13" fillId="0" borderId="3" xfId="0" quotePrefix="1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1"/>
    </xf>
    <xf numFmtId="164" fontId="13" fillId="3" borderId="3" xfId="0" applyNumberFormat="1" applyFont="1" applyFill="1" applyBorder="1" applyAlignment="1">
      <alignment horizontal="right" vertical="center" indent="1"/>
    </xf>
    <xf numFmtId="167" fontId="13" fillId="0" borderId="4" xfId="0" applyNumberFormat="1" applyFont="1" applyFill="1" applyBorder="1" applyAlignment="1">
      <alignment horizontal="right" vertical="center" indent="2"/>
    </xf>
    <xf numFmtId="166" fontId="12" fillId="3" borderId="1" xfId="0" applyNumberFormat="1" applyFont="1" applyFill="1" applyBorder="1" applyAlignment="1">
      <alignment horizontal="left" vertical="center"/>
    </xf>
    <xf numFmtId="167" fontId="12" fillId="3" borderId="0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1"/>
    </xf>
    <xf numFmtId="168" fontId="12" fillId="3" borderId="0" xfId="0" applyNumberFormat="1" applyFont="1" applyFill="1" applyBorder="1" applyAlignment="1">
      <alignment horizontal="right" vertical="center" indent="1"/>
    </xf>
    <xf numFmtId="167" fontId="12" fillId="3" borderId="4" xfId="0" applyNumberFormat="1" applyFont="1" applyFill="1" applyBorder="1" applyAlignment="1">
      <alignment horizontal="right" vertical="center" indent="1"/>
    </xf>
    <xf numFmtId="166" fontId="15" fillId="3" borderId="1" xfId="0" applyNumberFormat="1" applyFont="1" applyFill="1" applyBorder="1" applyAlignment="1">
      <alignment horizontal="left" vertical="center"/>
    </xf>
    <xf numFmtId="167" fontId="15" fillId="3" borderId="0" xfId="0" applyNumberFormat="1" applyFont="1" applyFill="1" applyBorder="1" applyAlignment="1">
      <alignment horizontal="right" vertical="center" indent="1"/>
    </xf>
    <xf numFmtId="164" fontId="15" fillId="3" borderId="3" xfId="0" applyNumberFormat="1" applyFont="1" applyFill="1" applyBorder="1" applyAlignment="1">
      <alignment horizontal="right" vertical="center" indent="1"/>
    </xf>
    <xf numFmtId="168" fontId="15" fillId="3" borderId="0" xfId="0" applyNumberFormat="1" applyFont="1" applyFill="1" applyBorder="1" applyAlignment="1">
      <alignment horizontal="right" vertical="center" indent="1"/>
    </xf>
    <xf numFmtId="167" fontId="15" fillId="3" borderId="4" xfId="0" applyNumberFormat="1" applyFont="1" applyFill="1" applyBorder="1" applyAlignment="1">
      <alignment horizontal="right" vertical="center" indent="1"/>
    </xf>
    <xf numFmtId="167" fontId="12" fillId="3" borderId="0" xfId="0" applyNumberFormat="1" applyFont="1" applyFill="1" applyBorder="1" applyAlignment="1">
      <alignment horizontal="right" vertical="center" indent="2"/>
    </xf>
    <xf numFmtId="164" fontId="12" fillId="3" borderId="3" xfId="0" applyNumberFormat="1" applyFont="1" applyFill="1" applyBorder="1" applyAlignment="1">
      <alignment horizontal="right" vertical="center" indent="2"/>
    </xf>
    <xf numFmtId="167" fontId="12" fillId="3" borderId="4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167" fontId="13" fillId="2" borderId="15" xfId="0" applyNumberFormat="1" applyFont="1" applyFill="1" applyBorder="1" applyAlignment="1">
      <alignment horizontal="right" vertical="center" indent="2"/>
    </xf>
    <xf numFmtId="168" fontId="13" fillId="2" borderId="15" xfId="0" applyNumberFormat="1" applyFont="1" applyFill="1" applyBorder="1" applyAlignment="1">
      <alignment horizontal="right" vertical="center" indent="1"/>
    </xf>
    <xf numFmtId="164" fontId="13" fillId="2" borderId="15" xfId="0" applyNumberFormat="1" applyFont="1" applyFill="1" applyBorder="1" applyAlignment="1">
      <alignment horizontal="right" vertical="center" indent="1"/>
    </xf>
    <xf numFmtId="167" fontId="13" fillId="2" borderId="2" xfId="0" applyNumberFormat="1" applyFont="1" applyFill="1" applyBorder="1" applyAlignment="1">
      <alignment horizontal="right" vertical="center" indent="2"/>
    </xf>
    <xf numFmtId="167" fontId="13" fillId="2" borderId="9" xfId="0" applyNumberFormat="1" applyFont="1" applyFill="1" applyBorder="1" applyAlignment="1">
      <alignment horizontal="right" vertical="center" indent="2"/>
    </xf>
    <xf numFmtId="166" fontId="12" fillId="3" borderId="5" xfId="0" applyNumberFormat="1" applyFont="1" applyFill="1" applyBorder="1" applyAlignment="1">
      <alignment horizontal="left" vertical="center"/>
    </xf>
    <xf numFmtId="167" fontId="12" fillId="3" borderId="15" xfId="0" applyNumberFormat="1" applyFont="1" applyFill="1" applyBorder="1" applyAlignment="1">
      <alignment horizontal="right" vertical="center" indent="2"/>
    </xf>
    <xf numFmtId="167" fontId="12" fillId="3" borderId="9" xfId="0" applyNumberFormat="1" applyFont="1" applyFill="1" applyBorder="1" applyAlignment="1">
      <alignment horizontal="right" vertical="center" indent="2"/>
    </xf>
    <xf numFmtId="168" fontId="12" fillId="0" borderId="15" xfId="0" applyNumberFormat="1" applyFont="1" applyFill="1" applyBorder="1" applyAlignment="1">
      <alignment horizontal="right" vertical="center" indent="1"/>
    </xf>
    <xf numFmtId="164" fontId="12" fillId="3" borderId="9" xfId="0" applyNumberFormat="1" applyFont="1" applyFill="1" applyBorder="1" applyAlignment="1">
      <alignment horizontal="right" vertical="center" indent="1"/>
    </xf>
    <xf numFmtId="167" fontId="12" fillId="3" borderId="2" xfId="0" applyNumberFormat="1" applyFont="1" applyFill="1" applyBorder="1" applyAlignment="1">
      <alignment horizontal="right" vertical="center" indent="2"/>
    </xf>
    <xf numFmtId="167" fontId="13" fillId="0" borderId="13" xfId="0" applyNumberFormat="1" applyFont="1" applyFill="1" applyBorder="1" applyAlignment="1">
      <alignment horizontal="right" vertical="center" indent="3"/>
    </xf>
    <xf numFmtId="167" fontId="12" fillId="3" borderId="0" xfId="0" applyNumberFormat="1" applyFont="1" applyFill="1" applyBorder="1" applyAlignment="1">
      <alignment horizontal="right" vertical="center" indent="3"/>
    </xf>
    <xf numFmtId="167" fontId="12" fillId="3" borderId="15" xfId="0" applyNumberFormat="1" applyFont="1" applyFill="1" applyBorder="1" applyAlignment="1">
      <alignment horizontal="right" vertical="center" indent="3"/>
    </xf>
    <xf numFmtId="167" fontId="13" fillId="2" borderId="15" xfId="0" applyNumberFormat="1" applyFont="1" applyFill="1" applyBorder="1" applyAlignment="1">
      <alignment horizontal="right" vertical="center" indent="3"/>
    </xf>
    <xf numFmtId="164" fontId="12" fillId="3" borderId="3" xfId="0" quotePrefix="1" applyNumberFormat="1" applyFont="1" applyFill="1" applyBorder="1" applyAlignment="1">
      <alignment horizontal="right" vertical="center" indent="1"/>
    </xf>
    <xf numFmtId="164" fontId="15" fillId="3" borderId="3" xfId="0" applyNumberFormat="1" applyFont="1" applyFill="1" applyBorder="1" applyAlignment="1">
      <alignment horizontal="right" vertical="center" indent="2"/>
    </xf>
    <xf numFmtId="167" fontId="12" fillId="3" borderId="4" xfId="0" quotePrefix="1" applyNumberFormat="1" applyFont="1" applyFill="1" applyBorder="1" applyAlignment="1">
      <alignment horizontal="right" vertical="center" indent="1"/>
    </xf>
    <xf numFmtId="167" fontId="12" fillId="3" borderId="15" xfId="0" applyNumberFormat="1" applyFont="1" applyFill="1" applyBorder="1" applyAlignment="1">
      <alignment horizontal="right" vertical="center" indent="1"/>
    </xf>
    <xf numFmtId="167" fontId="12" fillId="3" borderId="2" xfId="0" applyNumberFormat="1" applyFont="1" applyFill="1" applyBorder="1" applyAlignment="1">
      <alignment horizontal="right" vertical="center" indent="1"/>
    </xf>
    <xf numFmtId="0" fontId="15" fillId="0" borderId="1" xfId="0" applyFont="1" applyBorder="1" applyAlignment="1">
      <alignment vertical="center" wrapText="1"/>
    </xf>
    <xf numFmtId="167" fontId="13" fillId="3" borderId="0" xfId="0" applyNumberFormat="1" applyFont="1" applyFill="1" applyBorder="1" applyAlignment="1">
      <alignment horizontal="right" vertical="center" indent="3"/>
    </xf>
    <xf numFmtId="164" fontId="13" fillId="3" borderId="3" xfId="0" applyNumberFormat="1" applyFont="1" applyFill="1" applyBorder="1" applyAlignment="1">
      <alignment horizontal="right" vertical="center" indent="2"/>
    </xf>
    <xf numFmtId="167" fontId="13" fillId="3" borderId="4" xfId="0" applyNumberFormat="1" applyFont="1" applyFill="1" applyBorder="1" applyAlignment="1">
      <alignment horizontal="right" vertical="center" indent="2"/>
    </xf>
    <xf numFmtId="167" fontId="13" fillId="3" borderId="0" xfId="0" applyNumberFormat="1" applyFont="1" applyFill="1" applyBorder="1" applyAlignment="1">
      <alignment horizontal="right" vertical="center" indent="2"/>
    </xf>
    <xf numFmtId="0" fontId="13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0" fillId="5" borderId="12" xfId="0" applyNumberFormat="1" applyFont="1" applyFill="1" applyBorder="1" applyAlignment="1">
      <alignment horizontal="center" vertical="center" wrapText="1"/>
    </xf>
    <xf numFmtId="49" fontId="20" fillId="5" borderId="10" xfId="0" applyNumberFormat="1" applyFont="1" applyFill="1" applyBorder="1" applyAlignment="1">
      <alignment horizontal="center" vertical="center" wrapText="1"/>
    </xf>
    <xf numFmtId="166" fontId="13" fillId="6" borderId="0" xfId="0" applyNumberFormat="1" applyFont="1" applyFill="1" applyBorder="1" applyAlignment="1">
      <alignment horizontal="center" vertical="center"/>
    </xf>
    <xf numFmtId="167" fontId="13" fillId="6" borderId="0" xfId="0" applyNumberFormat="1" applyFont="1" applyFill="1" applyBorder="1" applyAlignment="1">
      <alignment horizontal="right" vertical="center" indent="3"/>
    </xf>
    <xf numFmtId="167" fontId="13" fillId="6" borderId="0" xfId="0" applyNumberFormat="1" applyFont="1" applyFill="1" applyBorder="1" applyAlignment="1">
      <alignment horizontal="right" vertical="center" indent="2"/>
    </xf>
    <xf numFmtId="168" fontId="13" fillId="6" borderId="0" xfId="0" applyNumberFormat="1" applyFont="1" applyFill="1" applyBorder="1" applyAlignment="1">
      <alignment horizontal="right" vertical="center" indent="1"/>
    </xf>
    <xf numFmtId="164" fontId="13" fillId="6" borderId="0" xfId="0" applyNumberFormat="1" applyFont="1" applyFill="1" applyBorder="1" applyAlignment="1">
      <alignment horizontal="right" vertical="center" indent="1"/>
    </xf>
    <xf numFmtId="0" fontId="12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6" fontId="13" fillId="2" borderId="10" xfId="0" applyNumberFormat="1" applyFont="1" applyFill="1" applyBorder="1" applyAlignment="1">
      <alignment horizontal="center" vertical="center"/>
    </xf>
    <xf numFmtId="167" fontId="13" fillId="3" borderId="0" xfId="0" applyNumberFormat="1" applyFont="1" applyFill="1" applyBorder="1" applyAlignment="1">
      <alignment horizontal="right" vertical="center" indent="1"/>
    </xf>
    <xf numFmtId="168" fontId="13" fillId="0" borderId="13" xfId="0" applyNumberFormat="1" applyFont="1" applyFill="1" applyBorder="1" applyAlignment="1">
      <alignment horizontal="right" vertical="center" indent="1"/>
    </xf>
    <xf numFmtId="167" fontId="13" fillId="3" borderId="4" xfId="0" applyNumberFormat="1" applyFont="1" applyFill="1" applyBorder="1" applyAlignment="1">
      <alignment horizontal="right" vertical="center" indent="1"/>
    </xf>
    <xf numFmtId="164" fontId="0" fillId="0" borderId="0" xfId="0" applyNumberFormat="1"/>
    <xf numFmtId="164" fontId="0" fillId="6" borderId="0" xfId="1" applyNumberFormat="1" applyFont="1" applyFill="1"/>
    <xf numFmtId="169" fontId="0" fillId="0" borderId="0" xfId="0" applyNumberFormat="1"/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6" borderId="0" xfId="0" applyFont="1" applyFill="1" applyAlignment="1">
      <alignment horizontal="left" vertical="center" wrapText="1"/>
    </xf>
    <xf numFmtId="0" fontId="17" fillId="6" borderId="0" xfId="0" applyFont="1" applyFill="1" applyAlignment="1">
      <alignment horizontal="justify" vertical="center" wrapText="1" readingOrder="1"/>
    </xf>
    <xf numFmtId="0" fontId="19" fillId="0" borderId="2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49" fontId="20" fillId="4" borderId="7" xfId="0" applyNumberFormat="1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/>
    </xf>
    <xf numFmtId="49" fontId="20" fillId="4" borderId="14" xfId="0" applyNumberFormat="1" applyFont="1" applyFill="1" applyBorder="1" applyAlignment="1">
      <alignment horizontal="center" vertical="center" wrapText="1"/>
    </xf>
    <xf numFmtId="49" fontId="20" fillId="4" borderId="11" xfId="0" applyNumberFormat="1" applyFont="1" applyFill="1" applyBorder="1" applyAlignment="1">
      <alignment horizontal="center" vertical="center" wrapText="1"/>
    </xf>
    <xf numFmtId="49" fontId="20" fillId="4" borderId="1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8" fillId="0" borderId="6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167" fontId="12" fillId="3" borderId="0" xfId="0" applyNumberFormat="1" applyFont="1" applyFill="1" applyBorder="1" applyAlignment="1">
      <alignment horizontal="right" vertical="center"/>
    </xf>
    <xf numFmtId="167" fontId="15" fillId="3" borderId="0" xfId="0" applyNumberFormat="1" applyFont="1" applyFill="1" applyBorder="1" applyAlignment="1">
      <alignment horizontal="right" vertical="center"/>
    </xf>
    <xf numFmtId="167" fontId="12" fillId="3" borderId="15" xfId="0" applyNumberFormat="1" applyFont="1" applyFill="1" applyBorder="1" applyAlignment="1">
      <alignment horizontal="right" vertical="center"/>
    </xf>
    <xf numFmtId="167" fontId="13" fillId="3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8" fontId="12" fillId="3" borderId="0" xfId="0" applyNumberFormat="1" applyFont="1" applyFill="1" applyBorder="1" applyAlignment="1">
      <alignment horizontal="right" vertical="center"/>
    </xf>
    <xf numFmtId="168" fontId="15" fillId="3" borderId="0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  <xf numFmtId="168" fontId="12" fillId="0" borderId="15" xfId="0" applyNumberFormat="1" applyFont="1" applyFill="1" applyBorder="1" applyAlignment="1">
      <alignment horizontal="right" vertical="center"/>
    </xf>
    <xf numFmtId="168" fontId="13" fillId="0" borderId="13" xfId="0" applyNumberFormat="1" applyFont="1" applyFill="1" applyBorder="1" applyAlignment="1">
      <alignment horizontal="right" vertical="center"/>
    </xf>
    <xf numFmtId="168" fontId="13" fillId="2" borderId="15" xfId="0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18" customHeight="1" x14ac:dyDescent="0.2">
      <c r="A2" s="107" t="s">
        <v>53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18" customHeight="1" x14ac:dyDescent="0.2">
      <c r="A3" s="19" t="s">
        <v>1</v>
      </c>
      <c r="B3" s="109" t="s">
        <v>3</v>
      </c>
      <c r="C3" s="110"/>
      <c r="D3" s="109" t="s">
        <v>6</v>
      </c>
      <c r="E3" s="110"/>
      <c r="F3" s="20"/>
      <c r="G3" s="19" t="s">
        <v>27</v>
      </c>
      <c r="H3" s="23"/>
      <c r="I3" s="109" t="s">
        <v>7</v>
      </c>
      <c r="J3" s="110"/>
      <c r="K3" s="109" t="s">
        <v>8</v>
      </c>
      <c r="L3" s="110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108" t="s">
        <v>28</v>
      </c>
      <c r="B1" s="108"/>
      <c r="C1" s="108"/>
      <c r="D1" s="108"/>
    </row>
    <row r="2" spans="1:4" ht="19.149999999999999" customHeight="1" x14ac:dyDescent="0.2">
      <c r="A2" s="111" t="s">
        <v>29</v>
      </c>
      <c r="B2" s="111"/>
      <c r="C2" s="111"/>
      <c r="D2" s="111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108" t="s">
        <v>49</v>
      </c>
      <c r="B22" s="108"/>
      <c r="C22" s="108"/>
      <c r="D22" s="108"/>
    </row>
    <row r="23" spans="1:4" x14ac:dyDescent="0.2">
      <c r="A23" s="111" t="s">
        <v>46</v>
      </c>
      <c r="B23" s="111"/>
      <c r="C23" s="111"/>
      <c r="D23" s="111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5.28515625" customWidth="1"/>
    <col min="3" max="3" width="14.7109375" customWidth="1"/>
    <col min="4" max="4" width="12.7109375" customWidth="1"/>
    <col min="5" max="5" width="11.140625" customWidth="1"/>
    <col min="6" max="6" width="13.85546875" customWidth="1"/>
    <col min="7" max="7" width="12.7109375" customWidth="1"/>
    <col min="8" max="8" width="11.140625" customWidth="1"/>
    <col min="9" max="9" width="12.7109375" customWidth="1"/>
    <col min="10" max="10" width="10.7109375" customWidth="1"/>
    <col min="11" max="11" width="11.140625" customWidth="1"/>
  </cols>
  <sheetData>
    <row r="1" spans="1:21" ht="5.25" customHeight="1" x14ac:dyDescent="0.2"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21" ht="15.75" x14ac:dyDescent="0.25">
      <c r="B2" s="123" t="s">
        <v>71</v>
      </c>
      <c r="C2" s="124"/>
      <c r="D2" s="124"/>
      <c r="E2" s="124"/>
      <c r="F2" s="124"/>
      <c r="G2" s="124"/>
      <c r="H2" s="124"/>
      <c r="I2" s="124"/>
      <c r="J2" s="124"/>
      <c r="K2" s="125"/>
    </row>
    <row r="3" spans="1:21" ht="18.75" customHeight="1" x14ac:dyDescent="0.2">
      <c r="B3" s="114" t="s">
        <v>94</v>
      </c>
      <c r="C3" s="115"/>
      <c r="D3" s="115"/>
      <c r="E3" s="115"/>
      <c r="F3" s="115"/>
      <c r="G3" s="115"/>
      <c r="H3" s="115"/>
      <c r="I3" s="115"/>
      <c r="J3" s="115"/>
      <c r="K3" s="116"/>
    </row>
    <row r="4" spans="1:21" ht="9" customHeight="1" x14ac:dyDescent="0.2">
      <c r="B4" s="90"/>
      <c r="C4" s="89"/>
      <c r="D4" s="89"/>
      <c r="E4" s="89"/>
      <c r="F4" s="89"/>
      <c r="G4" s="89"/>
      <c r="H4" s="89"/>
      <c r="I4" s="89"/>
      <c r="J4" s="89"/>
      <c r="K4" s="89"/>
    </row>
    <row r="5" spans="1:21" ht="24.75" customHeight="1" x14ac:dyDescent="0.2">
      <c r="B5" s="117" t="s">
        <v>58</v>
      </c>
      <c r="C5" s="119" t="s">
        <v>56</v>
      </c>
      <c r="D5" s="120"/>
      <c r="E5" s="121"/>
      <c r="F5" s="119" t="s">
        <v>60</v>
      </c>
      <c r="G5" s="120"/>
      <c r="H5" s="121"/>
      <c r="I5" s="119" t="s">
        <v>57</v>
      </c>
      <c r="J5" s="120"/>
      <c r="K5" s="121"/>
    </row>
    <row r="6" spans="1:21" ht="30.75" customHeight="1" x14ac:dyDescent="0.2">
      <c r="B6" s="118"/>
      <c r="C6" s="91">
        <v>2013</v>
      </c>
      <c r="D6" s="91">
        <v>2014</v>
      </c>
      <c r="E6" s="92" t="s">
        <v>59</v>
      </c>
      <c r="F6" s="91">
        <v>2013</v>
      </c>
      <c r="G6" s="91">
        <v>2014</v>
      </c>
      <c r="H6" s="92" t="s">
        <v>59</v>
      </c>
      <c r="I6" s="91">
        <v>2013</v>
      </c>
      <c r="J6" s="91">
        <v>2014</v>
      </c>
      <c r="K6" s="92" t="s">
        <v>59</v>
      </c>
    </row>
    <row r="7" spans="1:21" ht="39" customHeight="1" x14ac:dyDescent="0.2">
      <c r="B7" s="40" t="s">
        <v>84</v>
      </c>
      <c r="C7" s="75" t="s">
        <v>55</v>
      </c>
      <c r="D7" s="41" t="s">
        <v>55</v>
      </c>
      <c r="E7" s="42" t="s">
        <v>55</v>
      </c>
      <c r="F7" s="43">
        <v>4550.2637722299996</v>
      </c>
      <c r="G7" s="130">
        <v>4300.9034889199993</v>
      </c>
      <c r="H7" s="44">
        <f>G7/F7-1</f>
        <v>-5.4801280934927754E-2</v>
      </c>
      <c r="I7" s="45" t="s">
        <v>55</v>
      </c>
      <c r="J7" s="41" t="s">
        <v>55</v>
      </c>
      <c r="K7" s="42" t="s">
        <v>55</v>
      </c>
      <c r="L7" s="37"/>
    </row>
    <row r="8" spans="1:21" ht="20.100000000000001" customHeight="1" x14ac:dyDescent="0.2">
      <c r="A8" s="46"/>
      <c r="B8" s="98" t="s">
        <v>95</v>
      </c>
      <c r="C8" s="47">
        <v>4914617</v>
      </c>
      <c r="D8" s="126">
        <v>4620797</v>
      </c>
      <c r="E8" s="48">
        <f>D8/C8-1</f>
        <v>-5.9784923219856179E-2</v>
      </c>
      <c r="F8" s="49">
        <v>3439.2318976300003</v>
      </c>
      <c r="G8" s="131">
        <v>3165.9530632600004</v>
      </c>
      <c r="H8" s="48">
        <f>G8/F8-1</f>
        <v>-7.9459263726391449E-2</v>
      </c>
      <c r="I8" s="50">
        <f>F8*10^6/C8</f>
        <v>699.79652486246641</v>
      </c>
      <c r="J8" s="126">
        <f>G8*10^6/D8</f>
        <v>685.1530295011878</v>
      </c>
      <c r="K8" s="48">
        <f>J8/I8-1</f>
        <v>-2.0925361645882101E-2</v>
      </c>
      <c r="L8" s="39"/>
      <c r="M8" s="105"/>
      <c r="N8" s="39"/>
      <c r="O8" s="39"/>
      <c r="P8" s="39"/>
      <c r="Q8" s="39"/>
      <c r="R8" s="39"/>
      <c r="S8" s="39"/>
      <c r="T8" s="39"/>
      <c r="U8" s="39"/>
    </row>
    <row r="9" spans="1:21" ht="21.95" customHeight="1" x14ac:dyDescent="0.2">
      <c r="B9" s="51" t="s">
        <v>61</v>
      </c>
      <c r="C9" s="52">
        <v>4861279</v>
      </c>
      <c r="D9" s="127">
        <v>4584963</v>
      </c>
      <c r="E9" s="53">
        <f t="shared" ref="E9:E39" si="0">D9/C9-1</f>
        <v>-5.6840185473822857E-2</v>
      </c>
      <c r="F9" s="54">
        <v>3394.9111487299997</v>
      </c>
      <c r="G9" s="132">
        <v>3136.8323399699998</v>
      </c>
      <c r="H9" s="53">
        <f t="shared" ref="H9:H40" si="1">G9/F9-1</f>
        <v>-7.6019311685533886E-2</v>
      </c>
      <c r="I9" s="55">
        <f t="shared" ref="I9:J12" si="2">F9*10^6/C9</f>
        <v>698.35760274816562</v>
      </c>
      <c r="J9" s="127">
        <f t="shared" si="2"/>
        <v>684.15652208534721</v>
      </c>
      <c r="K9" s="53">
        <f t="shared" ref="K9:K36" si="3">J9/I9-1</f>
        <v>-2.0334969658717172E-2</v>
      </c>
      <c r="L9" s="39"/>
      <c r="M9" s="105"/>
    </row>
    <row r="10" spans="1:21" ht="21.95" customHeight="1" x14ac:dyDescent="0.2">
      <c r="B10" s="51" t="s">
        <v>73</v>
      </c>
      <c r="C10" s="52">
        <v>33879</v>
      </c>
      <c r="D10" s="127">
        <v>22532</v>
      </c>
      <c r="E10" s="53">
        <f t="shared" si="0"/>
        <v>-0.3349272410637858</v>
      </c>
      <c r="F10" s="54">
        <v>28.048053329999995</v>
      </c>
      <c r="G10" s="132">
        <v>17.715766760000001</v>
      </c>
      <c r="H10" s="53">
        <f t="shared" si="1"/>
        <v>-0.36837802782372264</v>
      </c>
      <c r="I10" s="55">
        <f t="shared" si="2"/>
        <v>827.88905605242167</v>
      </c>
      <c r="J10" s="127">
        <f t="shared" si="2"/>
        <v>786.24919048464415</v>
      </c>
      <c r="K10" s="53">
        <f t="shared" si="3"/>
        <v>-5.0296431947447928E-2</v>
      </c>
      <c r="L10" s="39"/>
      <c r="M10" s="105"/>
    </row>
    <row r="11" spans="1:21" ht="21.95" customHeight="1" x14ac:dyDescent="0.2">
      <c r="B11" s="51" t="s">
        <v>74</v>
      </c>
      <c r="C11" s="52">
        <v>33011</v>
      </c>
      <c r="D11" s="127">
        <v>22047</v>
      </c>
      <c r="E11" s="53">
        <f t="shared" si="0"/>
        <v>-0.33213171367120053</v>
      </c>
      <c r="F11" s="54">
        <v>14.846851920000002</v>
      </c>
      <c r="G11" s="132">
        <v>10.298682330000002</v>
      </c>
      <c r="H11" s="53">
        <f t="shared" si="1"/>
        <v>-0.306338987854605</v>
      </c>
      <c r="I11" s="55">
        <f t="shared" si="2"/>
        <v>449.75468540789439</v>
      </c>
      <c r="J11" s="127">
        <f t="shared" si="2"/>
        <v>467.12397741189284</v>
      </c>
      <c r="K11" s="53">
        <f t="shared" si="3"/>
        <v>3.8619479835425796E-2</v>
      </c>
      <c r="L11" s="39"/>
      <c r="M11" s="105"/>
    </row>
    <row r="12" spans="1:21" ht="21.95" customHeight="1" x14ac:dyDescent="0.2">
      <c r="B12" s="51" t="s">
        <v>75</v>
      </c>
      <c r="C12" s="52">
        <v>2342</v>
      </c>
      <c r="D12" s="127">
        <v>1695</v>
      </c>
      <c r="E12" s="53">
        <f t="shared" si="0"/>
        <v>-0.27625960717335607</v>
      </c>
      <c r="F12" s="54">
        <v>1.4258405699999992</v>
      </c>
      <c r="G12" s="132">
        <v>1.10627092</v>
      </c>
      <c r="H12" s="53">
        <f t="shared" si="1"/>
        <v>-0.22412719677347892</v>
      </c>
      <c r="I12" s="55">
        <f t="shared" si="2"/>
        <v>608.81322374039246</v>
      </c>
      <c r="J12" s="127">
        <f t="shared" si="2"/>
        <v>652.66720943952816</v>
      </c>
      <c r="K12" s="53">
        <f t="shared" si="3"/>
        <v>7.203192044632023E-2</v>
      </c>
      <c r="L12" s="39"/>
      <c r="M12" s="105"/>
    </row>
    <row r="13" spans="1:21" ht="21.95" customHeight="1" x14ac:dyDescent="0.2">
      <c r="B13" s="46" t="s">
        <v>62</v>
      </c>
      <c r="C13" s="76" t="s">
        <v>55</v>
      </c>
      <c r="D13" s="56" t="s">
        <v>55</v>
      </c>
      <c r="E13" s="80" t="s">
        <v>55</v>
      </c>
      <c r="F13" s="60">
        <v>34.252102520000001</v>
      </c>
      <c r="G13" s="133">
        <v>32.351817659999995</v>
      </c>
      <c r="H13" s="48">
        <f t="shared" si="1"/>
        <v>-5.5479363898622513E-2</v>
      </c>
      <c r="I13" s="58" t="s">
        <v>55</v>
      </c>
      <c r="J13" s="56" t="s">
        <v>55</v>
      </c>
      <c r="K13" s="80" t="s">
        <v>55</v>
      </c>
      <c r="L13" s="39"/>
      <c r="M13" s="105"/>
    </row>
    <row r="14" spans="1:21" ht="21.95" customHeight="1" x14ac:dyDescent="0.2">
      <c r="B14" s="99" t="s">
        <v>96</v>
      </c>
      <c r="C14" s="52">
        <v>7456</v>
      </c>
      <c r="D14" s="127">
        <v>7656</v>
      </c>
      <c r="E14" s="53">
        <f t="shared" si="0"/>
        <v>2.682403433476388E-2</v>
      </c>
      <c r="F14" s="59">
        <v>10.224882990000001</v>
      </c>
      <c r="G14" s="134">
        <v>10.735594550000002</v>
      </c>
      <c r="H14" s="53">
        <f t="shared" si="1"/>
        <v>4.9947912411269613E-2</v>
      </c>
      <c r="I14" s="55">
        <f>F14*10^6/C14</f>
        <v>1371.3630619635194</v>
      </c>
      <c r="J14" s="127">
        <f>G14*10^6/D14</f>
        <v>1402.2458921107632</v>
      </c>
      <c r="K14" s="53">
        <f t="shared" si="3"/>
        <v>2.2519806026440436E-2</v>
      </c>
      <c r="L14" s="39"/>
      <c r="M14" s="105"/>
    </row>
    <row r="15" spans="1:21" ht="21.95" customHeight="1" x14ac:dyDescent="0.2">
      <c r="B15" s="51" t="s">
        <v>63</v>
      </c>
      <c r="C15" s="52">
        <v>914</v>
      </c>
      <c r="D15" s="127">
        <v>952</v>
      </c>
      <c r="E15" s="53">
        <f t="shared" si="0"/>
        <v>4.1575492341356712E-2</v>
      </c>
      <c r="F15" s="59">
        <v>21.931045810000001</v>
      </c>
      <c r="G15" s="134">
        <v>19.674040139999995</v>
      </c>
      <c r="H15" s="53">
        <f t="shared" si="1"/>
        <v>-0.10291372739602178</v>
      </c>
      <c r="I15" s="55">
        <f t="shared" ref="I15:J28" si="4">F15*10^6/C15</f>
        <v>23994.579660831514</v>
      </c>
      <c r="J15" s="127">
        <f t="shared" si="4"/>
        <v>20666.008550420163</v>
      </c>
      <c r="K15" s="53">
        <f t="shared" si="3"/>
        <v>-0.1387217928991219</v>
      </c>
      <c r="L15" s="39"/>
      <c r="M15" s="105"/>
    </row>
    <row r="16" spans="1:21" ht="21.95" customHeight="1" x14ac:dyDescent="0.2">
      <c r="B16" s="51" t="s">
        <v>72</v>
      </c>
      <c r="C16" s="52">
        <v>505</v>
      </c>
      <c r="D16" s="127">
        <v>514</v>
      </c>
      <c r="E16" s="53">
        <f t="shared" si="0"/>
        <v>1.7821782178217838E-2</v>
      </c>
      <c r="F16" s="59">
        <v>2.0961737200000004</v>
      </c>
      <c r="G16" s="134">
        <v>1.94218297</v>
      </c>
      <c r="H16" s="53">
        <f t="shared" si="1"/>
        <v>-7.3462780556184271E-2</v>
      </c>
      <c r="I16" s="55">
        <f t="shared" si="4"/>
        <v>4150.8390495049516</v>
      </c>
      <c r="J16" s="127">
        <f t="shared" si="4"/>
        <v>3778.5660894941634</v>
      </c>
      <c r="K16" s="53">
        <f t="shared" si="3"/>
        <v>-8.9686194904422312E-2</v>
      </c>
      <c r="L16" s="39"/>
      <c r="M16" s="105"/>
    </row>
    <row r="17" spans="2:13" ht="21.95" customHeight="1" x14ac:dyDescent="0.2">
      <c r="B17" s="46" t="s">
        <v>64</v>
      </c>
      <c r="C17" s="47">
        <v>2819352</v>
      </c>
      <c r="D17" s="126">
        <v>2946889</v>
      </c>
      <c r="E17" s="48">
        <f t="shared" si="0"/>
        <v>4.5236281244768195E-2</v>
      </c>
      <c r="F17" s="60">
        <v>211.70237779000001</v>
      </c>
      <c r="G17" s="133">
        <v>221.49102499999998</v>
      </c>
      <c r="H17" s="48">
        <f t="shared" si="1"/>
        <v>4.6237776411325315E-2</v>
      </c>
      <c r="I17" s="50">
        <f t="shared" si="4"/>
        <v>75.089019671896239</v>
      </c>
      <c r="J17" s="126">
        <f t="shared" si="4"/>
        <v>75.160966361474749</v>
      </c>
      <c r="K17" s="48">
        <f t="shared" si="3"/>
        <v>9.5815193610038207E-4</v>
      </c>
      <c r="L17" s="39"/>
      <c r="M17" s="105"/>
    </row>
    <row r="18" spans="2:13" ht="21.95" customHeight="1" x14ac:dyDescent="0.2">
      <c r="B18" s="51" t="s">
        <v>65</v>
      </c>
      <c r="C18" s="52">
        <v>2771891</v>
      </c>
      <c r="D18" s="127">
        <v>2903277</v>
      </c>
      <c r="E18" s="53">
        <f t="shared" si="0"/>
        <v>4.7399410727189561E-2</v>
      </c>
      <c r="F18" s="59">
        <v>206.57256497000003</v>
      </c>
      <c r="G18" s="134">
        <v>216.18698366999999</v>
      </c>
      <c r="H18" s="53">
        <f t="shared" si="1"/>
        <v>4.6542573073032445E-2</v>
      </c>
      <c r="I18" s="55">
        <f t="shared" si="4"/>
        <v>74.524057753353233</v>
      </c>
      <c r="J18" s="127">
        <f t="shared" si="4"/>
        <v>74.463092453803057</v>
      </c>
      <c r="K18" s="53">
        <f t="shared" si="3"/>
        <v>-8.1806199753575726E-4</v>
      </c>
      <c r="L18" s="39"/>
      <c r="M18" s="105"/>
    </row>
    <row r="19" spans="2:13" ht="21.95" customHeight="1" x14ac:dyDescent="0.2">
      <c r="B19" s="51" t="s">
        <v>66</v>
      </c>
      <c r="C19" s="52">
        <v>62306</v>
      </c>
      <c r="D19" s="127">
        <v>64930</v>
      </c>
      <c r="E19" s="53">
        <f t="shared" si="0"/>
        <v>4.2114724103617718E-2</v>
      </c>
      <c r="F19" s="59">
        <v>5.1298128200000006</v>
      </c>
      <c r="G19" s="134">
        <v>5.3040413300000004</v>
      </c>
      <c r="H19" s="53">
        <f t="shared" si="1"/>
        <v>3.3963911767057375E-2</v>
      </c>
      <c r="I19" s="55">
        <f t="shared" si="4"/>
        <v>82.332565403010946</v>
      </c>
      <c r="J19" s="127">
        <f t="shared" si="4"/>
        <v>81.688608193439094</v>
      </c>
      <c r="K19" s="53">
        <f t="shared" si="3"/>
        <v>-7.8214155774174454E-3</v>
      </c>
      <c r="L19" s="39"/>
      <c r="M19" s="105"/>
    </row>
    <row r="20" spans="2:13" ht="21.95" customHeight="1" x14ac:dyDescent="0.2">
      <c r="B20" s="46" t="s">
        <v>67</v>
      </c>
      <c r="C20" s="47">
        <v>41511</v>
      </c>
      <c r="D20" s="126">
        <v>42764</v>
      </c>
      <c r="E20" s="48">
        <f t="shared" si="0"/>
        <v>3.018477030184763E-2</v>
      </c>
      <c r="F20" s="60">
        <v>129.24493754000002</v>
      </c>
      <c r="G20" s="133">
        <v>133.69993533000002</v>
      </c>
      <c r="H20" s="48">
        <f t="shared" si="1"/>
        <v>3.446941810483839E-2</v>
      </c>
      <c r="I20" s="50">
        <f t="shared" si="4"/>
        <v>3113.5105764737064</v>
      </c>
      <c r="J20" s="126">
        <f t="shared" si="4"/>
        <v>3126.4599974277435</v>
      </c>
      <c r="K20" s="48">
        <f t="shared" si="3"/>
        <v>4.1591061395087614E-3</v>
      </c>
      <c r="L20" s="39"/>
      <c r="M20" s="105"/>
    </row>
    <row r="21" spans="2:13" ht="21.95" customHeight="1" x14ac:dyDescent="0.2">
      <c r="B21" s="46" t="s">
        <v>68</v>
      </c>
      <c r="C21" s="47">
        <v>2333</v>
      </c>
      <c r="D21" s="126">
        <v>2348</v>
      </c>
      <c r="E21" s="48">
        <f t="shared" si="0"/>
        <v>6.4294899271324368E-3</v>
      </c>
      <c r="F21" s="60">
        <v>0.24071306000000003</v>
      </c>
      <c r="G21" s="133">
        <v>0.24160157999999998</v>
      </c>
      <c r="H21" s="48">
        <f t="shared" si="1"/>
        <v>3.6911998044475425E-3</v>
      </c>
      <c r="I21" s="50">
        <f t="shared" si="4"/>
        <v>103.17747963994857</v>
      </c>
      <c r="J21" s="126">
        <f t="shared" si="4"/>
        <v>102.89675468483816</v>
      </c>
      <c r="K21" s="48">
        <f t="shared" si="3"/>
        <v>-2.7207967871480943E-3</v>
      </c>
      <c r="L21" s="39"/>
      <c r="M21" s="105"/>
    </row>
    <row r="22" spans="2:13" ht="21.95" customHeight="1" x14ac:dyDescent="0.2">
      <c r="B22" s="46" t="s">
        <v>69</v>
      </c>
      <c r="C22" s="47">
        <v>362</v>
      </c>
      <c r="D22" s="126">
        <v>256</v>
      </c>
      <c r="E22" s="79">
        <f t="shared" si="0"/>
        <v>-0.29281767955801108</v>
      </c>
      <c r="F22" s="60">
        <v>0.37066927</v>
      </c>
      <c r="G22" s="133">
        <v>0.26922295000000002</v>
      </c>
      <c r="H22" s="48">
        <f t="shared" si="1"/>
        <v>-0.27368419291947232</v>
      </c>
      <c r="I22" s="81">
        <f t="shared" si="4"/>
        <v>1023.9482596685083</v>
      </c>
      <c r="J22" s="126">
        <f t="shared" si="4"/>
        <v>1051.6521484375</v>
      </c>
      <c r="K22" s="79">
        <f t="shared" si="3"/>
        <v>2.7055945949808535E-2</v>
      </c>
      <c r="L22" s="39"/>
      <c r="M22" s="105"/>
    </row>
    <row r="23" spans="2:13" s="36" customFormat="1" ht="21.95" customHeight="1" x14ac:dyDescent="0.2">
      <c r="B23" s="46" t="s">
        <v>70</v>
      </c>
      <c r="C23" s="47">
        <v>879903</v>
      </c>
      <c r="D23" s="126">
        <v>945475</v>
      </c>
      <c r="E23" s="48">
        <f t="shared" si="0"/>
        <v>7.4521850703997972E-2</v>
      </c>
      <c r="F23" s="60">
        <v>362.46906095999998</v>
      </c>
      <c r="G23" s="133">
        <v>378.90357797999991</v>
      </c>
      <c r="H23" s="48">
        <f t="shared" si="1"/>
        <v>4.5340468442942594E-2</v>
      </c>
      <c r="I23" s="50">
        <f t="shared" si="4"/>
        <v>411.94206743243285</v>
      </c>
      <c r="J23" s="126">
        <f t="shared" si="4"/>
        <v>400.75472961209965</v>
      </c>
      <c r="K23" s="48">
        <f t="shared" si="3"/>
        <v>-2.7157551279144765E-2</v>
      </c>
      <c r="L23" s="39"/>
      <c r="M23" s="105"/>
    </row>
    <row r="24" spans="2:13" s="36" customFormat="1" ht="21.95" customHeight="1" x14ac:dyDescent="0.2">
      <c r="B24" s="46" t="s">
        <v>92</v>
      </c>
      <c r="C24" s="47">
        <v>1898</v>
      </c>
      <c r="D24" s="126">
        <v>3091</v>
      </c>
      <c r="E24" s="48">
        <f t="shared" si="0"/>
        <v>0.62855637513171758</v>
      </c>
      <c r="F24" s="60">
        <v>3.1262572200000003</v>
      </c>
      <c r="G24" s="133">
        <v>5.3971103599999992</v>
      </c>
      <c r="H24" s="48">
        <f t="shared" si="1"/>
        <v>0.72638077426015468</v>
      </c>
      <c r="I24" s="50">
        <f t="shared" si="4"/>
        <v>1647.1323603793469</v>
      </c>
      <c r="J24" s="126">
        <f t="shared" si="4"/>
        <v>1746.0725849239727</v>
      </c>
      <c r="K24" s="48">
        <f t="shared" si="3"/>
        <v>6.0068168730434746E-2</v>
      </c>
      <c r="L24" s="39"/>
      <c r="M24" s="105"/>
    </row>
    <row r="25" spans="2:13" s="36" customFormat="1" ht="21.95" customHeight="1" x14ac:dyDescent="0.2">
      <c r="B25" s="98" t="s">
        <v>97</v>
      </c>
      <c r="C25" s="76" t="s">
        <v>55</v>
      </c>
      <c r="D25" s="56" t="s">
        <v>55</v>
      </c>
      <c r="E25" s="80" t="s">
        <v>55</v>
      </c>
      <c r="F25" s="60">
        <v>13.503135880000002</v>
      </c>
      <c r="G25" s="133">
        <v>3.8496073899999996</v>
      </c>
      <c r="H25" s="48">
        <f t="shared" si="1"/>
        <v>-0.7149101198261808</v>
      </c>
      <c r="I25" s="76" t="s">
        <v>55</v>
      </c>
      <c r="J25" s="56" t="s">
        <v>55</v>
      </c>
      <c r="K25" s="80" t="s">
        <v>55</v>
      </c>
      <c r="L25" s="39"/>
      <c r="M25" s="105"/>
    </row>
    <row r="26" spans="2:13" ht="21.95" customHeight="1" x14ac:dyDescent="0.2">
      <c r="B26" s="51" t="s">
        <v>82</v>
      </c>
      <c r="C26" s="52">
        <v>2060</v>
      </c>
      <c r="D26" s="127">
        <v>678</v>
      </c>
      <c r="E26" s="53">
        <f t="shared" si="0"/>
        <v>-0.67087378640776696</v>
      </c>
      <c r="F26" s="59">
        <v>0.53477443000000002</v>
      </c>
      <c r="G26" s="134">
        <v>0.12570151000000002</v>
      </c>
      <c r="H26" s="48">
        <f t="shared" si="1"/>
        <v>-0.7649448011192308</v>
      </c>
      <c r="I26" s="55">
        <f t="shared" si="4"/>
        <v>259.59923786407768</v>
      </c>
      <c r="J26" s="127">
        <f t="shared" si="4"/>
        <v>185.40045722713865</v>
      </c>
      <c r="K26" s="53">
        <f>J26/I26-1</f>
        <v>-0.28582048717642394</v>
      </c>
      <c r="L26" s="39"/>
      <c r="M26" s="105"/>
    </row>
    <row r="27" spans="2:13" ht="21.95" customHeight="1" x14ac:dyDescent="0.2">
      <c r="B27" s="51" t="s">
        <v>93</v>
      </c>
      <c r="C27" s="52">
        <v>18716</v>
      </c>
      <c r="D27" s="127">
        <v>4962</v>
      </c>
      <c r="E27" s="53">
        <f t="shared" si="0"/>
        <v>-0.73487924770250057</v>
      </c>
      <c r="F27" s="59">
        <v>12.968361450000002</v>
      </c>
      <c r="G27" s="134">
        <v>3.7239058799999998</v>
      </c>
      <c r="H27" s="53">
        <f t="shared" si="1"/>
        <v>-0.71284684697001566</v>
      </c>
      <c r="I27" s="55">
        <f t="shared" si="4"/>
        <v>692.90240703141706</v>
      </c>
      <c r="J27" s="127">
        <f t="shared" si="4"/>
        <v>750.48486094316809</v>
      </c>
      <c r="K27" s="53">
        <f>J27/I27-1</f>
        <v>8.3103267252959911E-2</v>
      </c>
      <c r="L27" s="39"/>
      <c r="M27" s="105"/>
    </row>
    <row r="28" spans="2:13" ht="21.95" customHeight="1" x14ac:dyDescent="0.2">
      <c r="B28" s="69" t="s">
        <v>83</v>
      </c>
      <c r="C28" s="82">
        <v>1587542</v>
      </c>
      <c r="D28" s="128">
        <v>1609202</v>
      </c>
      <c r="E28" s="73">
        <f t="shared" si="0"/>
        <v>1.3643733520120938E-2</v>
      </c>
      <c r="F28" s="72">
        <v>356.12262036000004</v>
      </c>
      <c r="G28" s="135">
        <v>358.74652741</v>
      </c>
      <c r="H28" s="73">
        <f t="shared" si="1"/>
        <v>7.3679875974952402E-3</v>
      </c>
      <c r="I28" s="83">
        <f t="shared" si="4"/>
        <v>224.32327482359523</v>
      </c>
      <c r="J28" s="128">
        <f t="shared" si="4"/>
        <v>222.93442800220234</v>
      </c>
      <c r="K28" s="73">
        <f t="shared" si="3"/>
        <v>-6.1912738323076644E-3</v>
      </c>
      <c r="L28" s="39"/>
      <c r="M28" s="105"/>
    </row>
    <row r="29" spans="2:13" ht="27" customHeight="1" x14ac:dyDescent="0.2">
      <c r="B29" s="61" t="s">
        <v>81</v>
      </c>
      <c r="C29" s="85" t="s">
        <v>55</v>
      </c>
      <c r="D29" s="88" t="s">
        <v>55</v>
      </c>
      <c r="E29" s="86" t="s">
        <v>55</v>
      </c>
      <c r="F29" s="43">
        <v>637.04662630999997</v>
      </c>
      <c r="G29" s="130">
        <v>703.36892507999994</v>
      </c>
      <c r="H29" s="44">
        <f t="shared" si="1"/>
        <v>0.10410901813288342</v>
      </c>
      <c r="I29" s="87" t="s">
        <v>55</v>
      </c>
      <c r="J29" s="88" t="s">
        <v>55</v>
      </c>
      <c r="K29" s="57" t="s">
        <v>55</v>
      </c>
      <c r="L29" s="39"/>
      <c r="M29" s="105"/>
    </row>
    <row r="30" spans="2:13" ht="21.95" customHeight="1" x14ac:dyDescent="0.2">
      <c r="B30" s="46" t="s">
        <v>76</v>
      </c>
      <c r="C30" s="76" t="s">
        <v>55</v>
      </c>
      <c r="D30" s="56" t="s">
        <v>55</v>
      </c>
      <c r="E30" s="57" t="s">
        <v>55</v>
      </c>
      <c r="F30" s="60">
        <v>174.45260665000001</v>
      </c>
      <c r="G30" s="133">
        <v>205.23417269999999</v>
      </c>
      <c r="H30" s="48">
        <f t="shared" si="1"/>
        <v>0.17644658134433211</v>
      </c>
      <c r="I30" s="58" t="s">
        <v>55</v>
      </c>
      <c r="J30" s="56" t="s">
        <v>55</v>
      </c>
      <c r="K30" s="57" t="s">
        <v>55</v>
      </c>
      <c r="L30" s="39"/>
      <c r="M30" s="105"/>
    </row>
    <row r="31" spans="2:13" ht="21.95" customHeight="1" x14ac:dyDescent="0.2">
      <c r="B31" s="84" t="s">
        <v>77</v>
      </c>
      <c r="C31" s="52">
        <v>44012</v>
      </c>
      <c r="D31" s="127">
        <v>47433</v>
      </c>
      <c r="E31" s="53">
        <f t="shared" si="0"/>
        <v>7.7728801236026435E-2</v>
      </c>
      <c r="F31" s="59">
        <v>172.87226086000001</v>
      </c>
      <c r="G31" s="134">
        <v>203.30865449999999</v>
      </c>
      <c r="H31" s="53">
        <f t="shared" si="1"/>
        <v>0.17606291193616519</v>
      </c>
      <c r="I31" s="55">
        <f>F31*10^6/C31</f>
        <v>3927.8437894210674</v>
      </c>
      <c r="J31" s="127">
        <f>G31*10^6/D31</f>
        <v>4286.2280374422871</v>
      </c>
      <c r="K31" s="53">
        <f t="shared" si="3"/>
        <v>9.1241980902209585E-2</v>
      </c>
      <c r="L31" s="39"/>
      <c r="M31" s="105"/>
    </row>
    <row r="32" spans="2:13" ht="21.95" customHeight="1" x14ac:dyDescent="0.2">
      <c r="B32" s="84" t="s">
        <v>78</v>
      </c>
      <c r="C32" s="52">
        <v>1759</v>
      </c>
      <c r="D32" s="127">
        <v>1613</v>
      </c>
      <c r="E32" s="53">
        <f t="shared" si="0"/>
        <v>-8.3001705514496926E-2</v>
      </c>
      <c r="F32" s="59">
        <v>1.58034579</v>
      </c>
      <c r="G32" s="134">
        <v>1.9255182</v>
      </c>
      <c r="H32" s="53">
        <f t="shared" si="1"/>
        <v>0.21841574937849528</v>
      </c>
      <c r="I32" s="55">
        <f t="shared" ref="I32:J36" si="5">F32*10^6/C32</f>
        <v>898.43421830585567</v>
      </c>
      <c r="J32" s="127">
        <f t="shared" si="5"/>
        <v>1193.7496590204587</v>
      </c>
      <c r="K32" s="53">
        <f t="shared" si="3"/>
        <v>0.32870012594964204</v>
      </c>
      <c r="L32" s="39"/>
      <c r="M32" s="105"/>
    </row>
    <row r="33" spans="2:13" ht="21.95" customHeight="1" x14ac:dyDescent="0.2">
      <c r="B33" s="62" t="s">
        <v>79</v>
      </c>
      <c r="C33" s="47">
        <v>14</v>
      </c>
      <c r="D33" s="126">
        <v>12</v>
      </c>
      <c r="E33" s="48">
        <f t="shared" si="0"/>
        <v>-0.1428571428571429</v>
      </c>
      <c r="F33" s="60">
        <v>0.12461411999999999</v>
      </c>
      <c r="G33" s="133">
        <v>9.6697949999999991E-2</v>
      </c>
      <c r="H33" s="48">
        <f t="shared" si="1"/>
        <v>-0.22402092154564834</v>
      </c>
      <c r="I33" s="50">
        <f t="shared" si="5"/>
        <v>8901.0085714285706</v>
      </c>
      <c r="J33" s="126">
        <f t="shared" si="5"/>
        <v>8058.1624999999995</v>
      </c>
      <c r="K33" s="48">
        <f t="shared" si="3"/>
        <v>-9.4691075136589586E-2</v>
      </c>
      <c r="L33" s="39"/>
      <c r="M33" s="105"/>
    </row>
    <row r="34" spans="2:13" ht="21.95" customHeight="1" x14ac:dyDescent="0.2">
      <c r="B34" s="46" t="s">
        <v>85</v>
      </c>
      <c r="C34" s="47">
        <v>2108132</v>
      </c>
      <c r="D34" s="126">
        <v>2193201</v>
      </c>
      <c r="E34" s="48">
        <f t="shared" si="0"/>
        <v>4.0352786258166073E-2</v>
      </c>
      <c r="F34" s="60">
        <v>407.06852684000006</v>
      </c>
      <c r="G34" s="133">
        <v>426.85521925</v>
      </c>
      <c r="H34" s="48">
        <f t="shared" si="1"/>
        <v>4.8607767747608666E-2</v>
      </c>
      <c r="I34" s="50">
        <f t="shared" si="5"/>
        <v>193.0944204822089</v>
      </c>
      <c r="J34" s="126">
        <f t="shared" si="5"/>
        <v>194.62658427111788</v>
      </c>
      <c r="K34" s="48">
        <f t="shared" si="3"/>
        <v>7.9347905811195663E-3</v>
      </c>
      <c r="L34" s="39"/>
      <c r="M34" s="105"/>
    </row>
    <row r="35" spans="2:13" ht="21.95" customHeight="1" x14ac:dyDescent="0.2">
      <c r="B35" s="46" t="s">
        <v>86</v>
      </c>
      <c r="C35" s="47">
        <v>122774</v>
      </c>
      <c r="D35" s="126">
        <v>106917</v>
      </c>
      <c r="E35" s="48">
        <f t="shared" si="0"/>
        <v>-0.12915601023017897</v>
      </c>
      <c r="F35" s="60">
        <v>71.353034860000008</v>
      </c>
      <c r="G35" s="133">
        <v>77.241153369999992</v>
      </c>
      <c r="H35" s="48">
        <f t="shared" si="1"/>
        <v>8.2520926006201645E-2</v>
      </c>
      <c r="I35" s="50">
        <f t="shared" si="5"/>
        <v>581.17382230765486</v>
      </c>
      <c r="J35" s="126">
        <f t="shared" si="5"/>
        <v>722.44033568094869</v>
      </c>
      <c r="K35" s="48">
        <f t="shared" si="3"/>
        <v>0.24307101929052788</v>
      </c>
      <c r="L35" s="39"/>
      <c r="M35" s="105"/>
    </row>
    <row r="36" spans="2:13" ht="21.95" customHeight="1" x14ac:dyDescent="0.2">
      <c r="B36" s="46" t="s">
        <v>87</v>
      </c>
      <c r="C36" s="47">
        <v>45846</v>
      </c>
      <c r="D36" s="126">
        <v>50518</v>
      </c>
      <c r="E36" s="48">
        <f t="shared" si="0"/>
        <v>0.10190638223618209</v>
      </c>
      <c r="F36" s="60">
        <v>7.9481290800000002</v>
      </c>
      <c r="G36" s="133">
        <v>9.5364292899999992</v>
      </c>
      <c r="H36" s="48">
        <f t="shared" si="1"/>
        <v>0.19983321785710095</v>
      </c>
      <c r="I36" s="50">
        <f t="shared" si="5"/>
        <v>173.36581337521267</v>
      </c>
      <c r="J36" s="126">
        <f t="shared" si="5"/>
        <v>188.77289857080643</v>
      </c>
      <c r="K36" s="48">
        <f t="shared" si="3"/>
        <v>8.887037701169187E-2</v>
      </c>
      <c r="L36" s="39"/>
      <c r="M36" s="105"/>
    </row>
    <row r="37" spans="2:13" ht="21.95" customHeight="1" x14ac:dyDescent="0.2">
      <c r="B37" s="69" t="s">
        <v>80</v>
      </c>
      <c r="C37" s="77" t="s">
        <v>55</v>
      </c>
      <c r="D37" s="70" t="s">
        <v>55</v>
      </c>
      <c r="E37" s="71" t="s">
        <v>55</v>
      </c>
      <c r="F37" s="72">
        <v>23.900285239999995</v>
      </c>
      <c r="G37" s="72">
        <v>15.594747480000002</v>
      </c>
      <c r="H37" s="73">
        <f t="shared" si="1"/>
        <v>-0.34750789275517424</v>
      </c>
      <c r="I37" s="74" t="s">
        <v>55</v>
      </c>
      <c r="J37" s="70" t="s">
        <v>55</v>
      </c>
      <c r="K37" s="71" t="s">
        <v>55</v>
      </c>
      <c r="L37" s="39"/>
      <c r="M37" s="105"/>
    </row>
    <row r="38" spans="2:13" ht="27.75" customHeight="1" x14ac:dyDescent="0.2">
      <c r="B38" s="61" t="s">
        <v>88</v>
      </c>
      <c r="C38" s="101">
        <v>805842</v>
      </c>
      <c r="D38" s="129">
        <v>803736</v>
      </c>
      <c r="E38" s="44">
        <f t="shared" si="0"/>
        <v>-2.6134155330697073E-3</v>
      </c>
      <c r="F38" s="102">
        <v>747.12884023000026</v>
      </c>
      <c r="G38" s="136">
        <v>739.66423154000017</v>
      </c>
      <c r="H38" s="44">
        <f t="shared" si="1"/>
        <v>-9.9910594907595129E-3</v>
      </c>
      <c r="I38" s="103">
        <f t="shared" ref="I38:I39" si="6">F38*10^6/C38</f>
        <v>927.14060601209701</v>
      </c>
      <c r="J38" s="129">
        <f t="shared" ref="J38:J39" si="7">G38*10^6/D38</f>
        <v>920.28256982392259</v>
      </c>
      <c r="K38" s="44">
        <f t="shared" ref="K38:K39" si="8">J38/I38-1</f>
        <v>-7.3969753279093942E-3</v>
      </c>
      <c r="L38" s="39"/>
      <c r="M38" s="105"/>
    </row>
    <row r="39" spans="2:13" ht="21.95" customHeight="1" x14ac:dyDescent="0.2">
      <c r="B39" s="46" t="s">
        <v>89</v>
      </c>
      <c r="C39" s="82">
        <v>805842</v>
      </c>
      <c r="D39" s="128">
        <v>803736</v>
      </c>
      <c r="E39" s="73">
        <f t="shared" si="0"/>
        <v>-2.6134155330697073E-3</v>
      </c>
      <c r="F39" s="72">
        <v>747.12884023000026</v>
      </c>
      <c r="G39" s="135">
        <v>739.66423154000017</v>
      </c>
      <c r="H39" s="73">
        <f t="shared" si="1"/>
        <v>-9.9910594907595129E-3</v>
      </c>
      <c r="I39" s="83">
        <f t="shared" si="6"/>
        <v>927.14060601209701</v>
      </c>
      <c r="J39" s="128">
        <f t="shared" si="7"/>
        <v>920.28256982392259</v>
      </c>
      <c r="K39" s="73">
        <f t="shared" si="8"/>
        <v>-7.3969753279093942E-3</v>
      </c>
      <c r="L39" s="39"/>
      <c r="M39" s="105"/>
    </row>
    <row r="40" spans="2:13" ht="24.95" customHeight="1" x14ac:dyDescent="0.2">
      <c r="B40" s="100" t="s">
        <v>90</v>
      </c>
      <c r="C40" s="78" t="s">
        <v>55</v>
      </c>
      <c r="D40" s="64" t="s">
        <v>55</v>
      </c>
      <c r="E40" s="68" t="s">
        <v>55</v>
      </c>
      <c r="F40" s="65">
        <v>5934.43923877</v>
      </c>
      <c r="G40" s="137">
        <v>5743.9366455399995</v>
      </c>
      <c r="H40" s="66">
        <f t="shared" si="1"/>
        <v>-3.2101195338800848E-2</v>
      </c>
      <c r="I40" s="67" t="s">
        <v>55</v>
      </c>
      <c r="J40" s="64" t="s">
        <v>55</v>
      </c>
      <c r="K40" s="68" t="s">
        <v>55</v>
      </c>
      <c r="L40" s="39"/>
      <c r="M40" s="105"/>
    </row>
    <row r="41" spans="2:13" ht="3" customHeight="1" x14ac:dyDescent="0.2">
      <c r="B41" s="93"/>
      <c r="C41" s="94"/>
      <c r="D41" s="94"/>
      <c r="E41" s="95"/>
      <c r="F41" s="96"/>
      <c r="G41" s="96"/>
      <c r="H41" s="97"/>
      <c r="I41" s="95"/>
      <c r="J41" s="95"/>
      <c r="K41" s="95"/>
      <c r="L41" s="39"/>
      <c r="M41" s="38"/>
    </row>
    <row r="42" spans="2:13" ht="30.75" customHeight="1" x14ac:dyDescent="0.2">
      <c r="B42" s="113" t="s">
        <v>98</v>
      </c>
      <c r="C42" s="113"/>
      <c r="D42" s="113"/>
      <c r="E42" s="113"/>
      <c r="F42" s="113"/>
      <c r="G42" s="113"/>
      <c r="H42" s="113"/>
      <c r="I42" s="113"/>
      <c r="J42" s="113"/>
      <c r="K42" s="113"/>
      <c r="M42" s="104"/>
    </row>
    <row r="43" spans="2:13" ht="25.5" customHeight="1" x14ac:dyDescent="0.2">
      <c r="B43" s="112" t="s">
        <v>99</v>
      </c>
      <c r="C43" s="112"/>
      <c r="D43" s="112"/>
      <c r="E43" s="112"/>
      <c r="F43" s="112"/>
      <c r="G43" s="112"/>
      <c r="H43" s="112"/>
      <c r="I43" s="112"/>
      <c r="J43" s="112"/>
      <c r="K43" s="112"/>
    </row>
    <row r="44" spans="2:13" ht="15" customHeight="1" x14ac:dyDescent="0.2">
      <c r="B44" s="63" t="s">
        <v>91</v>
      </c>
    </row>
    <row r="46" spans="2:13" x14ac:dyDescent="0.2">
      <c r="F46" s="106"/>
      <c r="G46" s="106"/>
    </row>
    <row r="47" spans="2:13" x14ac:dyDescent="0.2">
      <c r="B47" s="63"/>
    </row>
    <row r="50" spans="7:7" x14ac:dyDescent="0.2">
      <c r="G50" s="39"/>
    </row>
  </sheetData>
  <mergeCells count="8">
    <mergeCell ref="B43:K43"/>
    <mergeCell ref="B42:K42"/>
    <mergeCell ref="B2:K2"/>
    <mergeCell ref="B3:K3"/>
    <mergeCell ref="B5:B6"/>
    <mergeCell ref="C5:E5"/>
    <mergeCell ref="F5:H5"/>
    <mergeCell ref="I5:K5"/>
  </mergeCells>
  <phoneticPr fontId="11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48" orientation="portrait" r:id="rId1"/>
  <headerFooter alignWithMargins="0"/>
  <ignoredErrors>
    <ignoredError sqref="J16:K3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37</vt:lpstr>
      <vt:lpstr>'Cuadro 37'!Área_de_impresión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2016-11-17T09:38:22Z</cp:lastPrinted>
  <dcterms:created xsi:type="dcterms:W3CDTF">2001-04-25T07:25:36Z</dcterms:created>
  <dcterms:modified xsi:type="dcterms:W3CDTF">2017-06-15T09:35:42Z</dcterms:modified>
</cp:coreProperties>
</file>