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39" sheetId="2" r:id="rId1"/>
  </sheets>
  <definedNames>
    <definedName name="_xlnm.Print_Area" localSheetId="0">'Cuadro 39'!$B$2:$I$56</definedName>
  </definedNames>
  <calcPr calcId="145621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<sst xmlns="http://schemas.openxmlformats.org/spreadsheetml/2006/main" count="64" uniqueCount="61">
  <si>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</si>
  <si>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</si>
  <si>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</si>
  <si>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</si>
  <si>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</si>
  <si>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</si>
  <si>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</si>
  <si>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</si>
  <si>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</si>
  <si>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</si>
  <si>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</si>
  <si>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</si>
  <si>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</si>
  <si>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</si>
  <si>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</si>
  <si>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</si>
  <si>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</si>
  <si>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</si>
  <si>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</si>
  <si>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</si>
  <si>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</si>
  <si>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</si>
  <si>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</si>
  <si>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</si>
  <si>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</si>
  <si>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</si>
  <si>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</si>
  <si>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</si>
  <si>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</si>
  <si>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</si>
  <si>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</si>
  <si>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</si>
  <si>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</si>
  <si>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</si>
  <si>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</si>
  <si>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</si>
  <si>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</si>
  <si>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</si>
  <si>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</si>
  <si>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</si>
  <si>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</si>
  <si>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</si>
  <si>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</si>
  <si>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</si>
  <si>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</si>
  <si>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</si>
  <si>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</si>
  <si>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</si>
  <si>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</si>
  <si>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</si>
  <si>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</si>
  <si>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</si>
  <si>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</si>
  <si>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</si>
  <si>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</si>
  <si>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</si>
  <si>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39</t>
  </si>
  <si>
    <t>Tramos de base imponible</t>
  </si>
  <si>
    <t>Millones euros</t>
  </si>
  <si>
    <t xml:space="preserve">Fuente: AEAT </t>
  </si>
  <si>
    <t>DISTRIBUCIÓN DEL TOTAL DE LAS DEDUCCIONES POR INVERSIÓN EN LA VIVIENDA HABITUAL (RÉGIMEN TRANSITORIO),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</si>
</sst>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3" fontId="1" fillId="0" borderId="9" xfId="0" quotePrefix="1" applyNumberFormat="1" applyFont="1" applyBorder="1" applyAlignment="1">
      <alignment horizontal="right" vertical="center" indent="2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9" ht="31.5" customHeight="1" x14ac:dyDescent="0.2">
      <c r="B3" s="56" t="s">
        <v>60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6"/>
      <c r="C4" s="35"/>
      <c r="D4" s="35"/>
      <c r="E4" s="35"/>
      <c r="F4" s="35"/>
      <c r="G4" s="35"/>
      <c r="H4" s="35"/>
      <c r="I4" s="36"/>
    </row>
    <row r="5" spans="2:9" ht="30" customHeight="1" x14ac:dyDescent="0.2">
      <c r="B5" s="37" t="s">
        <v>57</v>
      </c>
      <c r="C5" s="53" t="s">
        <v>54</v>
      </c>
      <c r="D5" s="54"/>
      <c r="E5" s="55"/>
      <c r="F5" s="53" t="s">
        <v>3</v>
      </c>
      <c r="G5" s="54"/>
      <c r="H5" s="55"/>
      <c r="I5" s="38" t="s">
        <v>4</v>
      </c>
    </row>
    <row r="6" spans="2:9" ht="21.75" customHeight="1" x14ac:dyDescent="0.2">
      <c r="B6" s="39" t="s">
        <v>6</v>
      </c>
      <c r="C6" s="40" t="s">
        <v>5</v>
      </c>
      <c r="D6" s="41" t="s">
        <v>0</v>
      </c>
      <c r="E6" s="41" t="s">
        <v>1</v>
      </c>
      <c r="F6" s="42" t="s">
        <v>58</v>
      </c>
      <c r="G6" s="41" t="s">
        <v>0</v>
      </c>
      <c r="H6" s="43" t="s">
        <v>1</v>
      </c>
      <c r="I6" s="44" t="s">
        <v>6</v>
      </c>
    </row>
    <row r="7" spans="2:9" ht="16.149999999999999" customHeight="1" x14ac:dyDescent="0.2">
      <c r="B7" s="2" t="s">
        <v>7</v>
      </c>
      <c r="C7" s="25">
        <v>0</v>
      </c>
      <c r="D7" s="26">
        <f>C7/C$54</f>
        <v>0</v>
      </c>
      <c r="E7" s="26">
        <f>D7</f>
        <v>0</v>
      </c>
      <c r="F7" s="28">
        <v>0</v>
      </c>
      <c r="G7" s="26">
        <f>F7/F$54</f>
        <v>0</v>
      </c>
      <c r="H7" s="27">
        <f>G7</f>
        <v>0</v>
      </c>
      <c r="I7" s="34" t="s">
        <v>55</v>
      </c>
    </row>
    <row r="8" spans="2:9" ht="16.149999999999999" customHeight="1" x14ac:dyDescent="0.2">
      <c r="B8" s="3" t="s">
        <v>8</v>
      </c>
      <c r="C8" s="6">
        <v>24</v>
      </c>
      <c r="D8" s="7">
        <f t="shared" ref="D8:D54" si="0">C8/C$54</f>
        <v>5.1939091892589089E-6</v>
      </c>
      <c r="E8" s="7">
        <f t="shared" ref="E8:E53" si="1">D8+E7</f>
        <v>5.1939091892589089E-6</v>
      </c>
      <c r="F8" s="10">
        <v>1.4061339999999999E-2</v>
      </c>
      <c r="G8" s="7">
        <f t="shared" ref="G8:G54" si="2">F8/F$54</f>
        <v>4.4414240258890489E-6</v>
      </c>
      <c r="H8" s="8">
        <f t="shared" ref="H8:H53" si="3">G8+H7</f>
        <v>4.4414240258890489E-6</v>
      </c>
      <c r="I8" s="29">
        <f>F8*10^6/C8</f>
        <v>585.8891666666666</v>
      </c>
    </row>
    <row r="9" spans="2:9" ht="16.149999999999999" customHeight="1" x14ac:dyDescent="0.2">
      <c r="B9" s="3" t="s">
        <v>9</v>
      </c>
      <c r="C9" s="6">
        <v>20</v>
      </c>
      <c r="D9" s="7">
        <f t="shared" si="0"/>
        <v>4.3282576577157578E-6</v>
      </c>
      <c r="E9" s="7">
        <f t="shared" si="1"/>
        <v>9.5221668469746667E-6</v>
      </c>
      <c r="F9" s="10">
        <v>1.166532E-2</v>
      </c>
      <c r="G9" s="7">
        <f t="shared" si="2"/>
        <v>3.6846155855476114E-6</v>
      </c>
      <c r="H9" s="8">
        <f t="shared" si="3"/>
        <v>8.1260396114366603E-6</v>
      </c>
      <c r="I9" s="9">
        <f>F9*10^6/C9</f>
        <v>583.26599999999996</v>
      </c>
    </row>
    <row r="10" spans="2:9" ht="16.149999999999999" customHeight="1" x14ac:dyDescent="0.2">
      <c r="B10" s="3" t="s">
        <v>10</v>
      </c>
      <c r="C10" s="6">
        <v>57</v>
      </c>
      <c r="D10" s="7">
        <f t="shared" si="0"/>
        <v>1.233553432448991E-5</v>
      </c>
      <c r="E10" s="7">
        <f t="shared" si="1"/>
        <v>2.1857701171464576E-5</v>
      </c>
      <c r="F10" s="10">
        <v>4.1640509999999999E-2</v>
      </c>
      <c r="G10" s="7">
        <f t="shared" si="2"/>
        <v>1.3152598654486217E-5</v>
      </c>
      <c r="H10" s="8">
        <f t="shared" si="3"/>
        <v>2.1278638265922877E-5</v>
      </c>
      <c r="I10" s="9">
        <f t="shared" ref="I10:I54" si="4">F10*10^6/C10</f>
        <v>730.53526315789475</v>
      </c>
    </row>
    <row r="11" spans="2:9" ht="16.149999999999999" customHeight="1" x14ac:dyDescent="0.2">
      <c r="B11" s="3" t="s">
        <v>11</v>
      </c>
      <c r="C11" s="6">
        <v>24688</v>
      </c>
      <c r="D11" s="7">
        <f t="shared" si="0"/>
        <v>5.3428012526843312E-3</v>
      </c>
      <c r="E11" s="7">
        <f t="shared" si="1"/>
        <v>5.364658953855796E-3</v>
      </c>
      <c r="F11" s="10">
        <v>13.36069507</v>
      </c>
      <c r="G11" s="7">
        <f t="shared" si="2"/>
        <v>4.2201178612049335E-3</v>
      </c>
      <c r="H11" s="8">
        <f t="shared" si="3"/>
        <v>4.2413964994708567E-3</v>
      </c>
      <c r="I11" s="9">
        <f t="shared" si="4"/>
        <v>541.18175105314322</v>
      </c>
    </row>
    <row r="12" spans="2:9" ht="16.149999999999999" customHeight="1" x14ac:dyDescent="0.2">
      <c r="B12" s="4" t="s">
        <v>12</v>
      </c>
      <c r="C12" s="11">
        <v>88618</v>
      </c>
      <c r="D12" s="12">
        <f t="shared" si="0"/>
        <v>1.917807685557275E-2</v>
      </c>
      <c r="E12" s="12">
        <f t="shared" si="1"/>
        <v>2.4542735809428548E-2</v>
      </c>
      <c r="F12" s="13">
        <v>45.015456700000001</v>
      </c>
      <c r="G12" s="12">
        <f t="shared" si="2"/>
        <v>1.4218611520932444E-2</v>
      </c>
      <c r="H12" s="14">
        <f t="shared" si="3"/>
        <v>1.8460008020403301E-2</v>
      </c>
      <c r="I12" s="15">
        <f t="shared" si="4"/>
        <v>507.97193233880256</v>
      </c>
    </row>
    <row r="13" spans="2:9" ht="16.149999999999999" customHeight="1" x14ac:dyDescent="0.2">
      <c r="B13" s="3" t="s">
        <v>13</v>
      </c>
      <c r="C13" s="6">
        <v>157436</v>
      </c>
      <c r="D13" s="7">
        <f t="shared" si="0"/>
        <v>3.4071178630006901E-2</v>
      </c>
      <c r="E13" s="7">
        <f t="shared" si="1"/>
        <v>5.8613914439435449E-2</v>
      </c>
      <c r="F13" s="10">
        <v>81.128084220000005</v>
      </c>
      <c r="G13" s="7">
        <f t="shared" si="2"/>
        <v>2.5625169608946112E-2</v>
      </c>
      <c r="H13" s="8">
        <f t="shared" si="3"/>
        <v>4.4085177629349409E-2</v>
      </c>
      <c r="I13" s="9">
        <f t="shared" si="4"/>
        <v>515.30834256459764</v>
      </c>
    </row>
    <row r="14" spans="2:9" ht="16.149999999999999" customHeight="1" x14ac:dyDescent="0.2">
      <c r="B14" s="3" t="s">
        <v>14</v>
      </c>
      <c r="C14" s="6">
        <v>185000</v>
      </c>
      <c r="D14" s="7">
        <f t="shared" si="0"/>
        <v>4.0036383333870759E-2</v>
      </c>
      <c r="E14" s="7">
        <f t="shared" si="1"/>
        <v>9.8650297773306209E-2</v>
      </c>
      <c r="F14" s="10">
        <v>99.322520440000005</v>
      </c>
      <c r="G14" s="7">
        <f t="shared" si="2"/>
        <v>3.1372076103278371E-2</v>
      </c>
      <c r="H14" s="8">
        <f t="shared" si="3"/>
        <v>7.545725373262778E-2</v>
      </c>
      <c r="I14" s="9">
        <f t="shared" si="4"/>
        <v>536.87848886486495</v>
      </c>
    </row>
    <row r="15" spans="2:9" ht="16.149999999999999" customHeight="1" x14ac:dyDescent="0.2">
      <c r="B15" s="3" t="s">
        <v>15</v>
      </c>
      <c r="C15" s="6">
        <v>247704</v>
      </c>
      <c r="D15" s="7">
        <f t="shared" si="0"/>
        <v>5.36063367423412E-2</v>
      </c>
      <c r="E15" s="7">
        <f t="shared" si="1"/>
        <v>0.15225663451564742</v>
      </c>
      <c r="F15" s="10">
        <v>138.04424903</v>
      </c>
      <c r="G15" s="7">
        <f t="shared" si="2"/>
        <v>4.3602746557415806E-2</v>
      </c>
      <c r="H15" s="8">
        <f t="shared" si="3"/>
        <v>0.11906000029004359</v>
      </c>
      <c r="I15" s="9">
        <f t="shared" si="4"/>
        <v>557.29519519264932</v>
      </c>
    </row>
    <row r="16" spans="2:9" ht="16.149999999999999" customHeight="1" x14ac:dyDescent="0.2">
      <c r="B16" s="3" t="s">
        <v>16</v>
      </c>
      <c r="C16" s="6">
        <v>284285</v>
      </c>
      <c r="D16" s="7">
        <f t="shared" si="0"/>
        <v>6.152293641118621E-2</v>
      </c>
      <c r="E16" s="7">
        <f t="shared" si="1"/>
        <v>0.21377957092683364</v>
      </c>
      <c r="F16" s="10">
        <v>163.23537954</v>
      </c>
      <c r="G16" s="7">
        <f t="shared" si="2"/>
        <v>5.1559633474766546E-2</v>
      </c>
      <c r="H16" s="8">
        <f t="shared" si="3"/>
        <v>0.17061963376481012</v>
      </c>
      <c r="I16" s="9">
        <f t="shared" si="4"/>
        <v>574.19624510614346</v>
      </c>
    </row>
    <row r="17" spans="2:9" ht="16.149999999999999" customHeight="1" x14ac:dyDescent="0.2">
      <c r="B17" s="3" t="s">
        <v>17</v>
      </c>
      <c r="C17" s="6">
        <v>288063</v>
      </c>
      <c r="D17" s="7">
        <f t="shared" si="0"/>
        <v>6.2340544282728713E-2</v>
      </c>
      <c r="E17" s="7">
        <f t="shared" si="1"/>
        <v>0.27612011520956237</v>
      </c>
      <c r="F17" s="10">
        <v>171.09140934000001</v>
      </c>
      <c r="G17" s="7">
        <f t="shared" si="2"/>
        <v>5.4041044172596225E-2</v>
      </c>
      <c r="H17" s="8">
        <f t="shared" si="3"/>
        <v>0.22466067793740635</v>
      </c>
      <c r="I17" s="9">
        <f t="shared" si="4"/>
        <v>593.93746972016538</v>
      </c>
    </row>
    <row r="18" spans="2:9" ht="16.149999999999999" customHeight="1" x14ac:dyDescent="0.2">
      <c r="B18" s="4" t="s">
        <v>18</v>
      </c>
      <c r="C18" s="11">
        <v>277084</v>
      </c>
      <c r="D18" s="12">
        <f t="shared" si="0"/>
        <v>5.9964547241525654E-2</v>
      </c>
      <c r="E18" s="12">
        <f t="shared" si="1"/>
        <v>0.33608466245108803</v>
      </c>
      <c r="F18" s="13">
        <v>169.38471383999999</v>
      </c>
      <c r="G18" s="12">
        <f t="shared" si="2"/>
        <v>5.3501966218533752E-2</v>
      </c>
      <c r="H18" s="14">
        <f t="shared" si="3"/>
        <v>0.27816264415594011</v>
      </c>
      <c r="I18" s="15">
        <f t="shared" si="4"/>
        <v>611.31178213105056</v>
      </c>
    </row>
    <row r="19" spans="2:9" ht="16.149999999999999" customHeight="1" x14ac:dyDescent="0.2">
      <c r="B19" s="3" t="s">
        <v>19</v>
      </c>
      <c r="C19" s="6">
        <v>259003</v>
      </c>
      <c r="D19" s="7">
        <f t="shared" si="0"/>
        <v>5.6051585906067722E-2</v>
      </c>
      <c r="E19" s="7">
        <f t="shared" si="1"/>
        <v>0.39213624835715577</v>
      </c>
      <c r="F19" s="10">
        <v>162.53136748999998</v>
      </c>
      <c r="G19" s="7">
        <f t="shared" si="2"/>
        <v>5.1337263769362547E-2</v>
      </c>
      <c r="H19" s="8">
        <f t="shared" si="3"/>
        <v>0.32949990792530265</v>
      </c>
      <c r="I19" s="9">
        <f t="shared" si="4"/>
        <v>627.52696876097957</v>
      </c>
    </row>
    <row r="20" spans="2:9" ht="16.149999999999999" customHeight="1" x14ac:dyDescent="0.2">
      <c r="B20" s="3" t="s">
        <v>20</v>
      </c>
      <c r="C20" s="6">
        <v>241938</v>
      </c>
      <c r="D20" s="7">
        <f t="shared" si="0"/>
        <v>5.2358500059621747E-2</v>
      </c>
      <c r="E20" s="7">
        <f t="shared" si="1"/>
        <v>0.4444947484167775</v>
      </c>
      <c r="F20" s="10">
        <v>153.11579619</v>
      </c>
      <c r="G20" s="7">
        <f t="shared" si="2"/>
        <v>4.8363255275912322E-2</v>
      </c>
      <c r="H20" s="8">
        <f t="shared" si="3"/>
        <v>0.37786316320121499</v>
      </c>
      <c r="I20" s="9">
        <f t="shared" si="4"/>
        <v>632.87204238275922</v>
      </c>
    </row>
    <row r="21" spans="2:9" ht="16.149999999999999" customHeight="1" x14ac:dyDescent="0.2">
      <c r="B21" s="3" t="s">
        <v>21</v>
      </c>
      <c r="C21" s="6">
        <v>232211</v>
      </c>
      <c r="D21" s="7">
        <f t="shared" si="0"/>
        <v>5.025345194779169E-2</v>
      </c>
      <c r="E21" s="7">
        <f t="shared" si="1"/>
        <v>0.49474820036456918</v>
      </c>
      <c r="F21" s="10">
        <v>148.99445596999999</v>
      </c>
      <c r="G21" s="7">
        <f t="shared" si="2"/>
        <v>4.706148606529862E-2</v>
      </c>
      <c r="H21" s="8">
        <f t="shared" si="3"/>
        <v>0.42492464926651363</v>
      </c>
      <c r="I21" s="9">
        <f t="shared" si="4"/>
        <v>641.63392763478043</v>
      </c>
    </row>
    <row r="22" spans="2:9" ht="16.149999999999999" customHeight="1" x14ac:dyDescent="0.2">
      <c r="B22" s="3" t="s">
        <v>22</v>
      </c>
      <c r="C22" s="6">
        <v>202529</v>
      </c>
      <c r="D22" s="7">
        <f t="shared" si="0"/>
        <v>4.3829884757975737E-2</v>
      </c>
      <c r="E22" s="7">
        <f t="shared" si="1"/>
        <v>0.5385780851225449</v>
      </c>
      <c r="F22" s="10">
        <v>134.25119812999998</v>
      </c>
      <c r="G22" s="7">
        <f t="shared" si="2"/>
        <v>4.2404671025590229E-2</v>
      </c>
      <c r="H22" s="8">
        <f t="shared" si="3"/>
        <v>0.46732932029210383</v>
      </c>
      <c r="I22" s="9">
        <f t="shared" si="4"/>
        <v>662.87394955784089</v>
      </c>
    </row>
    <row r="23" spans="2:9" ht="16.149999999999999" customHeight="1" x14ac:dyDescent="0.2">
      <c r="B23" s="3" t="s">
        <v>23</v>
      </c>
      <c r="C23" s="6">
        <v>196931</v>
      </c>
      <c r="D23" s="7">
        <f t="shared" si="0"/>
        <v>4.2618405439581092E-2</v>
      </c>
      <c r="E23" s="7">
        <f t="shared" si="1"/>
        <v>0.58119649056212597</v>
      </c>
      <c r="F23" s="10">
        <v>133.78548466000001</v>
      </c>
      <c r="G23" s="7">
        <f t="shared" si="2"/>
        <v>4.2257570465128853E-2</v>
      </c>
      <c r="H23" s="8">
        <f t="shared" si="3"/>
        <v>0.50958689075723274</v>
      </c>
      <c r="I23" s="9">
        <f t="shared" si="4"/>
        <v>679.35208098267924</v>
      </c>
    </row>
    <row r="24" spans="2:9" ht="16.149999999999999" customHeight="1" x14ac:dyDescent="0.2">
      <c r="B24" s="4" t="s">
        <v>24</v>
      </c>
      <c r="C24" s="11">
        <v>186828</v>
      </c>
      <c r="D24" s="12">
        <f t="shared" si="0"/>
        <v>4.0431986083785981E-2</v>
      </c>
      <c r="E24" s="12">
        <f t="shared" si="1"/>
        <v>0.62162847664591192</v>
      </c>
      <c r="F24" s="13">
        <v>129.98369479999999</v>
      </c>
      <c r="G24" s="12">
        <f t="shared" si="2"/>
        <v>4.1056734639696467E-2</v>
      </c>
      <c r="H24" s="14">
        <f t="shared" si="3"/>
        <v>0.55064362539692924</v>
      </c>
      <c r="I24" s="15">
        <f t="shared" si="4"/>
        <v>695.73990408289978</v>
      </c>
    </row>
    <row r="25" spans="2:9" ht="16.149999999999999" customHeight="1" x14ac:dyDescent="0.2">
      <c r="B25" s="3" t="s">
        <v>25</v>
      </c>
      <c r="C25" s="6">
        <v>172087</v>
      </c>
      <c r="D25" s="7">
        <f t="shared" si="0"/>
        <v>3.7241843777166578E-2</v>
      </c>
      <c r="E25" s="7">
        <f t="shared" si="1"/>
        <v>0.65887032042307847</v>
      </c>
      <c r="F25" s="10">
        <v>122.51853029</v>
      </c>
      <c r="G25" s="7">
        <f t="shared" si="2"/>
        <v>3.8698782907363116E-2</v>
      </c>
      <c r="H25" s="8">
        <f t="shared" si="3"/>
        <v>0.58934240830429241</v>
      </c>
      <c r="I25" s="9">
        <f t="shared" si="4"/>
        <v>711.95691882594269</v>
      </c>
    </row>
    <row r="26" spans="2:9" ht="16.149999999999999" customHeight="1" x14ac:dyDescent="0.2">
      <c r="B26" s="3" t="s">
        <v>26</v>
      </c>
      <c r="C26" s="6">
        <v>162106</v>
      </c>
      <c r="D26" s="7">
        <f t="shared" si="0"/>
        <v>3.5081826793083533E-2</v>
      </c>
      <c r="E26" s="7">
        <f t="shared" si="1"/>
        <v>0.69395214721616205</v>
      </c>
      <c r="F26" s="10">
        <v>117.41252914</v>
      </c>
      <c r="G26" s="7">
        <f t="shared" si="2"/>
        <v>3.7085998053015871E-2</v>
      </c>
      <c r="H26" s="8">
        <f t="shared" si="3"/>
        <v>0.62642840635730823</v>
      </c>
      <c r="I26" s="9">
        <f t="shared" si="4"/>
        <v>724.29477712114294</v>
      </c>
    </row>
    <row r="27" spans="2:9" ht="16.149999999999999" customHeight="1" x14ac:dyDescent="0.2">
      <c r="B27" s="3" t="s">
        <v>27</v>
      </c>
      <c r="C27" s="6">
        <v>148338</v>
      </c>
      <c r="D27" s="7">
        <f t="shared" si="0"/>
        <v>3.2102254221512E-2</v>
      </c>
      <c r="E27" s="7">
        <f t="shared" si="1"/>
        <v>0.72605440143767408</v>
      </c>
      <c r="F27" s="10">
        <v>109.3925512</v>
      </c>
      <c r="G27" s="7">
        <f t="shared" si="2"/>
        <v>3.4552802588727533E-2</v>
      </c>
      <c r="H27" s="8">
        <f t="shared" si="3"/>
        <v>0.66098120894603574</v>
      </c>
      <c r="I27" s="9">
        <f t="shared" si="4"/>
        <v>737.45467243727171</v>
      </c>
    </row>
    <row r="28" spans="2:9" ht="16.149999999999999" customHeight="1" x14ac:dyDescent="0.2">
      <c r="B28" s="3" t="s">
        <v>28</v>
      </c>
      <c r="C28" s="6">
        <v>251103</v>
      </c>
      <c r="D28" s="7">
        <f t="shared" si="0"/>
        <v>5.4341924131269995E-2</v>
      </c>
      <c r="E28" s="7">
        <f t="shared" si="1"/>
        <v>0.78039632556894412</v>
      </c>
      <c r="F28" s="10">
        <v>189.09476619</v>
      </c>
      <c r="G28" s="7">
        <f t="shared" si="2"/>
        <v>5.9727596212461855E-2</v>
      </c>
      <c r="H28" s="8">
        <f t="shared" si="3"/>
        <v>0.72070880515849756</v>
      </c>
      <c r="I28" s="9">
        <f t="shared" si="4"/>
        <v>753.05657913286575</v>
      </c>
    </row>
    <row r="29" spans="2:9" ht="16.149999999999999" customHeight="1" x14ac:dyDescent="0.2">
      <c r="B29" s="3" t="s">
        <v>29</v>
      </c>
      <c r="C29" s="6">
        <v>207043</v>
      </c>
      <c r="D29" s="7">
        <f t="shared" si="0"/>
        <v>4.4806772511322181E-2</v>
      </c>
      <c r="E29" s="7">
        <f t="shared" si="1"/>
        <v>0.82520309808026626</v>
      </c>
      <c r="F29" s="10">
        <v>159.24090088999998</v>
      </c>
      <c r="G29" s="7">
        <f t="shared" si="2"/>
        <v>5.0297934842416361E-2</v>
      </c>
      <c r="H29" s="8">
        <f t="shared" si="3"/>
        <v>0.77100674000091396</v>
      </c>
      <c r="I29" s="9">
        <f t="shared" si="4"/>
        <v>769.11994556686284</v>
      </c>
    </row>
    <row r="30" spans="2:9" ht="16.149999999999999" customHeight="1" x14ac:dyDescent="0.2">
      <c r="B30" s="4" t="s">
        <v>30</v>
      </c>
      <c r="C30" s="11">
        <v>143261</v>
      </c>
      <c r="D30" s="12">
        <f t="shared" si="0"/>
        <v>3.1003526015100858E-2</v>
      </c>
      <c r="E30" s="12">
        <f t="shared" si="1"/>
        <v>0.85620662409536707</v>
      </c>
      <c r="F30" s="13">
        <v>114.93514543000001</v>
      </c>
      <c r="G30" s="12">
        <f t="shared" si="2"/>
        <v>3.6303490018152897E-2</v>
      </c>
      <c r="H30" s="14">
        <f t="shared" si="3"/>
        <v>0.80731023001906688</v>
      </c>
      <c r="I30" s="15">
        <f t="shared" si="4"/>
        <v>802.27797816572559</v>
      </c>
    </row>
    <row r="31" spans="2:9" ht="16.149999999999999" customHeight="1" x14ac:dyDescent="0.2">
      <c r="B31" s="3" t="s">
        <v>31</v>
      </c>
      <c r="C31" s="6">
        <v>105285</v>
      </c>
      <c r="D31" s="7">
        <f t="shared" si="0"/>
        <v>2.2785030374630179E-2</v>
      </c>
      <c r="E31" s="7">
        <f t="shared" si="1"/>
        <v>0.87899165446999727</v>
      </c>
      <c r="F31" s="10">
        <v>87.27975090999999</v>
      </c>
      <c r="G31" s="7">
        <f t="shared" si="2"/>
        <v>2.7568239062940345E-2</v>
      </c>
      <c r="H31" s="8">
        <f t="shared" si="3"/>
        <v>0.83487846908200725</v>
      </c>
      <c r="I31" s="9">
        <f t="shared" si="4"/>
        <v>828.98561912903074</v>
      </c>
    </row>
    <row r="32" spans="2:9" ht="16.149999999999999" customHeight="1" x14ac:dyDescent="0.2">
      <c r="B32" s="3" t="s">
        <v>32</v>
      </c>
      <c r="C32" s="6">
        <v>82444</v>
      </c>
      <c r="D32" s="7">
        <f t="shared" si="0"/>
        <v>1.7841943716635895E-2</v>
      </c>
      <c r="E32" s="7">
        <f t="shared" si="1"/>
        <v>0.89683359818663322</v>
      </c>
      <c r="F32" s="10">
        <v>70.010361319999987</v>
      </c>
      <c r="G32" s="7">
        <f t="shared" si="2"/>
        <v>2.2113518400651812E-2</v>
      </c>
      <c r="H32" s="8">
        <f t="shared" si="3"/>
        <v>0.85699198748265903</v>
      </c>
      <c r="I32" s="9">
        <f t="shared" si="4"/>
        <v>849.18685798845263</v>
      </c>
    </row>
    <row r="33" spans="2:9" ht="16.149999999999999" customHeight="1" x14ac:dyDescent="0.2">
      <c r="B33" s="3" t="s">
        <v>33</v>
      </c>
      <c r="C33" s="6">
        <v>67495</v>
      </c>
      <c r="D33" s="7">
        <f t="shared" si="0"/>
        <v>1.4606787530376253E-2</v>
      </c>
      <c r="E33" s="7">
        <f t="shared" si="1"/>
        <v>0.91144038571700947</v>
      </c>
      <c r="F33" s="10">
        <v>58.634843170000003</v>
      </c>
      <c r="G33" s="7">
        <f t="shared" si="2"/>
        <v>1.852043981650927E-2</v>
      </c>
      <c r="H33" s="8">
        <f t="shared" si="3"/>
        <v>0.87551242729916834</v>
      </c>
      <c r="I33" s="9">
        <f t="shared" si="4"/>
        <v>868.72869353285432</v>
      </c>
    </row>
    <row r="34" spans="2:9" ht="16.149999999999999" customHeight="1" x14ac:dyDescent="0.2">
      <c r="B34" s="3" t="s">
        <v>34</v>
      </c>
      <c r="C34" s="6">
        <v>56155</v>
      </c>
      <c r="D34" s="7">
        <f t="shared" si="0"/>
        <v>1.2152665438451419E-2</v>
      </c>
      <c r="E34" s="7">
        <f t="shared" si="1"/>
        <v>0.92359305115546086</v>
      </c>
      <c r="F34" s="10">
        <v>49.661945490000001</v>
      </c>
      <c r="G34" s="7">
        <f t="shared" si="2"/>
        <v>1.5686254501468447E-2</v>
      </c>
      <c r="H34" s="8">
        <f t="shared" si="3"/>
        <v>0.89119868180063677</v>
      </c>
      <c r="I34" s="9">
        <f t="shared" si="4"/>
        <v>884.37263805538248</v>
      </c>
    </row>
    <row r="35" spans="2:9" ht="16.149999999999999" customHeight="1" x14ac:dyDescent="0.2">
      <c r="B35" s="3" t="s">
        <v>35</v>
      </c>
      <c r="C35" s="6">
        <v>46731</v>
      </c>
      <c r="D35" s="7">
        <f t="shared" si="0"/>
        <v>1.0113190430135754E-2</v>
      </c>
      <c r="E35" s="7">
        <f t="shared" si="1"/>
        <v>0.93370624158559656</v>
      </c>
      <c r="F35" s="10">
        <v>41.931145110000003</v>
      </c>
      <c r="G35" s="7">
        <f t="shared" si="2"/>
        <v>1.3244398849938494E-2</v>
      </c>
      <c r="H35" s="8">
        <f t="shared" si="3"/>
        <v>0.90444308065057522</v>
      </c>
      <c r="I35" s="9">
        <f t="shared" si="4"/>
        <v>897.28756307376261</v>
      </c>
    </row>
    <row r="36" spans="2:9" ht="16.149999999999999" customHeight="1" x14ac:dyDescent="0.2">
      <c r="B36" s="4" t="s">
        <v>36</v>
      </c>
      <c r="C36" s="11">
        <v>39543</v>
      </c>
      <c r="D36" s="12">
        <f t="shared" si="0"/>
        <v>8.5576146279527105E-3</v>
      </c>
      <c r="E36" s="12">
        <f t="shared" si="1"/>
        <v>0.94226385621354924</v>
      </c>
      <c r="F36" s="13">
        <v>36.06299576</v>
      </c>
      <c r="G36" s="12">
        <f t="shared" si="2"/>
        <v>1.1390881367920762E-2</v>
      </c>
      <c r="H36" s="14">
        <f t="shared" si="3"/>
        <v>0.91583396201849598</v>
      </c>
      <c r="I36" s="15">
        <f t="shared" si="4"/>
        <v>911.99443036694231</v>
      </c>
    </row>
    <row r="37" spans="2:9" ht="16.149999999999999" customHeight="1" x14ac:dyDescent="0.2">
      <c r="B37" s="3" t="s">
        <v>37</v>
      </c>
      <c r="C37" s="6">
        <v>32423</v>
      </c>
      <c r="D37" s="7">
        <f t="shared" si="0"/>
        <v>7.0167549018059008E-3</v>
      </c>
      <c r="E37" s="7">
        <f t="shared" si="1"/>
        <v>0.94928061111535511</v>
      </c>
      <c r="F37" s="10">
        <v>30.16020688</v>
      </c>
      <c r="G37" s="7">
        <f t="shared" si="2"/>
        <v>9.5264226213587194E-3</v>
      </c>
      <c r="H37" s="8">
        <f t="shared" si="3"/>
        <v>0.92536038463985471</v>
      </c>
      <c r="I37" s="9">
        <f t="shared" si="4"/>
        <v>930.21024828054158</v>
      </c>
    </row>
    <row r="38" spans="2:9" ht="16.149999999999999" customHeight="1" x14ac:dyDescent="0.2">
      <c r="B38" s="3" t="s">
        <v>38</v>
      </c>
      <c r="C38" s="6">
        <v>51532</v>
      </c>
      <c r="D38" s="7">
        <f t="shared" si="0"/>
        <v>1.1152188680870421E-2</v>
      </c>
      <c r="E38" s="7">
        <f t="shared" si="1"/>
        <v>0.96043279979622553</v>
      </c>
      <c r="F38" s="10">
        <v>48.833020050000002</v>
      </c>
      <c r="G38" s="7">
        <f t="shared" si="2"/>
        <v>1.5424429571206705E-2</v>
      </c>
      <c r="H38" s="8">
        <f t="shared" si="3"/>
        <v>0.94078481421106142</v>
      </c>
      <c r="I38" s="9">
        <f t="shared" si="4"/>
        <v>947.62516591632391</v>
      </c>
    </row>
    <row r="39" spans="2:9" ht="16.149999999999999" customHeight="1" x14ac:dyDescent="0.2">
      <c r="B39" s="3" t="s">
        <v>39</v>
      </c>
      <c r="C39" s="6">
        <v>38561</v>
      </c>
      <c r="D39" s="7">
        <f t="shared" si="0"/>
        <v>8.3450971769588669E-3</v>
      </c>
      <c r="E39" s="7">
        <f t="shared" si="1"/>
        <v>0.96877789697318439</v>
      </c>
      <c r="F39" s="10">
        <v>37.21568809</v>
      </c>
      <c r="G39" s="7">
        <f t="shared" si="2"/>
        <v>1.175497151928045E-2</v>
      </c>
      <c r="H39" s="8">
        <f t="shared" si="3"/>
        <v>0.95253978573034181</v>
      </c>
      <c r="I39" s="9">
        <f t="shared" si="4"/>
        <v>965.1121104224477</v>
      </c>
    </row>
    <row r="40" spans="2:9" ht="16.149999999999999" customHeight="1" x14ac:dyDescent="0.2">
      <c r="B40" s="3" t="s">
        <v>40</v>
      </c>
      <c r="C40" s="6">
        <v>29264</v>
      </c>
      <c r="D40" s="7">
        <f t="shared" si="0"/>
        <v>6.3331066047696968E-3</v>
      </c>
      <c r="E40" s="7">
        <f t="shared" si="1"/>
        <v>0.97511100357795411</v>
      </c>
      <c r="F40" s="10">
        <v>28.75078624</v>
      </c>
      <c r="G40" s="7">
        <f t="shared" si="2"/>
        <v>9.0812420985152409E-3</v>
      </c>
      <c r="H40" s="8">
        <f t="shared" si="3"/>
        <v>0.96162102782885706</v>
      </c>
      <c r="I40" s="9">
        <f t="shared" si="4"/>
        <v>982.46262438490976</v>
      </c>
    </row>
    <row r="41" spans="2:9" ht="16.149999999999999" customHeight="1" x14ac:dyDescent="0.2">
      <c r="B41" s="3" t="s">
        <v>41</v>
      </c>
      <c r="C41" s="6">
        <v>21690</v>
      </c>
      <c r="D41" s="7">
        <f t="shared" si="0"/>
        <v>4.693995429792739E-3</v>
      </c>
      <c r="E41" s="7">
        <f t="shared" si="1"/>
        <v>0.97980499900774687</v>
      </c>
      <c r="F41" s="10">
        <v>21.68091445</v>
      </c>
      <c r="G41" s="7">
        <f t="shared" si="2"/>
        <v>6.8481477826064282E-3</v>
      </c>
      <c r="H41" s="8">
        <f t="shared" si="3"/>
        <v>0.96846917561146351</v>
      </c>
      <c r="I41" s="9">
        <f t="shared" si="4"/>
        <v>999.58111802674046</v>
      </c>
    </row>
    <row r="42" spans="2:9" ht="16.149999999999999" customHeight="1" x14ac:dyDescent="0.2">
      <c r="B42" s="4" t="s">
        <v>42</v>
      </c>
      <c r="C42" s="11">
        <v>16150</v>
      </c>
      <c r="D42" s="12">
        <f t="shared" si="0"/>
        <v>3.4950680586054743E-3</v>
      </c>
      <c r="E42" s="12">
        <f t="shared" si="1"/>
        <v>0.98330006706635231</v>
      </c>
      <c r="F42" s="13">
        <v>16.417015370000001</v>
      </c>
      <c r="G42" s="12">
        <f t="shared" si="2"/>
        <v>5.1854891850782224E-3</v>
      </c>
      <c r="H42" s="14">
        <f t="shared" si="3"/>
        <v>0.97365466479654172</v>
      </c>
      <c r="I42" s="15">
        <f t="shared" si="4"/>
        <v>1016.5334594427245</v>
      </c>
    </row>
    <row r="43" spans="2:9" ht="16.149999999999999" customHeight="1" x14ac:dyDescent="0.2">
      <c r="B43" s="3" t="s">
        <v>43</v>
      </c>
      <c r="C43" s="6">
        <v>12414</v>
      </c>
      <c r="D43" s="7">
        <f t="shared" si="0"/>
        <v>2.6865495281441706E-3</v>
      </c>
      <c r="E43" s="7">
        <f t="shared" si="1"/>
        <v>0.98598661659449649</v>
      </c>
      <c r="F43" s="10">
        <v>12.710911340000001</v>
      </c>
      <c r="G43" s="7">
        <f t="shared" si="2"/>
        <v>4.0148767483341972E-3</v>
      </c>
      <c r="H43" s="8">
        <f t="shared" si="3"/>
        <v>0.97766954154487595</v>
      </c>
      <c r="I43" s="9">
        <f t="shared" si="4"/>
        <v>1023.9174593201226</v>
      </c>
    </row>
    <row r="44" spans="2:9" ht="16.149999999999999" customHeight="1" x14ac:dyDescent="0.2">
      <c r="B44" s="3" t="s">
        <v>44</v>
      </c>
      <c r="C44" s="6">
        <v>28535</v>
      </c>
      <c r="D44" s="7">
        <f t="shared" si="0"/>
        <v>6.1753416131459576E-3</v>
      </c>
      <c r="E44" s="7">
        <f t="shared" si="1"/>
        <v>0.99216195820764241</v>
      </c>
      <c r="F44" s="10">
        <v>30.06092293</v>
      </c>
      <c r="G44" s="7">
        <f t="shared" si="2"/>
        <v>9.4950627281397831E-3</v>
      </c>
      <c r="H44" s="8">
        <f t="shared" si="3"/>
        <v>0.98716460427301578</v>
      </c>
      <c r="I44" s="9">
        <f t="shared" si="4"/>
        <v>1053.4754837918347</v>
      </c>
    </row>
    <row r="45" spans="2:9" ht="16.149999999999999" customHeight="1" x14ac:dyDescent="0.2">
      <c r="B45" s="3" t="s">
        <v>45</v>
      </c>
      <c r="C45" s="6">
        <v>12703</v>
      </c>
      <c r="D45" s="7">
        <f t="shared" si="0"/>
        <v>2.7490928512981633E-3</v>
      </c>
      <c r="E45" s="7">
        <f t="shared" si="1"/>
        <v>0.99491105105894062</v>
      </c>
      <c r="F45" s="10">
        <v>13.783296029999999</v>
      </c>
      <c r="G45" s="7">
        <f t="shared" si="2"/>
        <v>4.3536008761315172E-3</v>
      </c>
      <c r="H45" s="8">
        <f t="shared" si="3"/>
        <v>0.99151820514914735</v>
      </c>
      <c r="I45" s="9">
        <f t="shared" si="4"/>
        <v>1085.0425907265999</v>
      </c>
    </row>
    <row r="46" spans="2:9" ht="16.149999999999999" customHeight="1" x14ac:dyDescent="0.2">
      <c r="B46" s="3" t="s">
        <v>46</v>
      </c>
      <c r="C46" s="6">
        <v>7200</v>
      </c>
      <c r="D46" s="7">
        <f t="shared" si="0"/>
        <v>1.5581727567776727E-3</v>
      </c>
      <c r="E46" s="7">
        <f t="shared" si="1"/>
        <v>0.99646922381571834</v>
      </c>
      <c r="F46" s="10">
        <v>7.9638205400000004</v>
      </c>
      <c r="G46" s="7">
        <f t="shared" si="2"/>
        <v>2.5154575512877655E-3</v>
      </c>
      <c r="H46" s="8">
        <f t="shared" si="3"/>
        <v>0.99403366270043514</v>
      </c>
      <c r="I46" s="9">
        <f t="shared" si="4"/>
        <v>1106.0861861111111</v>
      </c>
    </row>
    <row r="47" spans="2:9" ht="16.149999999999999" customHeight="1" x14ac:dyDescent="0.2">
      <c r="B47" s="3" t="s">
        <v>47</v>
      </c>
      <c r="C47" s="6">
        <v>4291</v>
      </c>
      <c r="D47" s="7">
        <f t="shared" si="0"/>
        <v>9.2862768046291584E-4</v>
      </c>
      <c r="E47" s="7">
        <f t="shared" si="1"/>
        <v>0.99739785149618121</v>
      </c>
      <c r="F47" s="10">
        <v>4.8500720900000003</v>
      </c>
      <c r="G47" s="7">
        <f t="shared" si="2"/>
        <v>1.5319469344898793E-3</v>
      </c>
      <c r="H47" s="8">
        <f t="shared" si="3"/>
        <v>0.99556560963492502</v>
      </c>
      <c r="I47" s="9">
        <f t="shared" si="4"/>
        <v>1130.2894639944068</v>
      </c>
    </row>
    <row r="48" spans="2:9" ht="16.149999999999999" customHeight="1" x14ac:dyDescent="0.2">
      <c r="B48" s="4" t="s">
        <v>48</v>
      </c>
      <c r="C48" s="11">
        <v>2841</v>
      </c>
      <c r="D48" s="12">
        <f t="shared" si="0"/>
        <v>6.1482900027852341E-4</v>
      </c>
      <c r="E48" s="12">
        <f t="shared" si="1"/>
        <v>0.99801268049645975</v>
      </c>
      <c r="F48" s="13">
        <v>3.2398097200000002</v>
      </c>
      <c r="G48" s="12">
        <f t="shared" si="2"/>
        <v>1.0233284117813007E-3</v>
      </c>
      <c r="H48" s="14">
        <f t="shared" si="3"/>
        <v>0.99658893804670634</v>
      </c>
      <c r="I48" s="15">
        <f t="shared" si="4"/>
        <v>1140.3765293910596</v>
      </c>
    </row>
    <row r="49" spans="2:9" ht="16.149999999999999" customHeight="1" x14ac:dyDescent="0.2">
      <c r="B49" s="3" t="s">
        <v>49</v>
      </c>
      <c r="C49" s="6">
        <v>1889</v>
      </c>
      <c r="D49" s="7">
        <f t="shared" si="0"/>
        <v>4.088039357712533E-4</v>
      </c>
      <c r="E49" s="7">
        <f t="shared" si="1"/>
        <v>0.998421484432231</v>
      </c>
      <c r="F49" s="10">
        <v>2.1875215699999999</v>
      </c>
      <c r="G49" s="7">
        <f t="shared" si="2"/>
        <v>6.909519902191779E-4</v>
      </c>
      <c r="H49" s="8">
        <f t="shared" si="3"/>
        <v>0.99727989003692552</v>
      </c>
      <c r="I49" s="9">
        <f t="shared" si="4"/>
        <v>1158.0315352038115</v>
      </c>
    </row>
    <row r="50" spans="2:9" ht="16.149999999999999" customHeight="1" x14ac:dyDescent="0.2">
      <c r="B50" s="3" t="s">
        <v>50</v>
      </c>
      <c r="C50" s="6">
        <v>4131</v>
      </c>
      <c r="D50" s="7">
        <f t="shared" si="0"/>
        <v>8.9400161920118973E-4</v>
      </c>
      <c r="E50" s="7">
        <f t="shared" si="1"/>
        <v>0.99931548605143217</v>
      </c>
      <c r="F50" s="10">
        <v>4.80001532</v>
      </c>
      <c r="G50" s="7">
        <f t="shared" si="2"/>
        <v>1.5161359704611022E-3</v>
      </c>
      <c r="H50" s="8">
        <f t="shared" si="3"/>
        <v>0.99879602600738659</v>
      </c>
      <c r="I50" s="9">
        <f t="shared" si="4"/>
        <v>1161.9499685306223</v>
      </c>
    </row>
    <row r="51" spans="2:9" ht="16.149999999999999" customHeight="1" x14ac:dyDescent="0.2">
      <c r="B51" s="3" t="s">
        <v>51</v>
      </c>
      <c r="C51" s="6">
        <v>1359</v>
      </c>
      <c r="D51" s="7">
        <f t="shared" si="0"/>
        <v>2.9410510784178576E-4</v>
      </c>
      <c r="E51" s="7">
        <f t="shared" si="1"/>
        <v>0.99960959115927395</v>
      </c>
      <c r="F51" s="10">
        <v>1.61473874</v>
      </c>
      <c r="G51" s="7">
        <f t="shared" si="2"/>
        <v>5.1003243185712113E-4</v>
      </c>
      <c r="H51" s="8">
        <f t="shared" si="3"/>
        <v>0.99930605843924369</v>
      </c>
      <c r="I51" s="9">
        <f t="shared" si="4"/>
        <v>1188.1815599705667</v>
      </c>
    </row>
    <row r="52" spans="2:9" ht="16.149999999999999" customHeight="1" x14ac:dyDescent="0.2">
      <c r="B52" s="3" t="s">
        <v>52</v>
      </c>
      <c r="C52" s="6">
        <v>614</v>
      </c>
      <c r="D52" s="7">
        <f t="shared" si="0"/>
        <v>1.3287751009187376E-4</v>
      </c>
      <c r="E52" s="7">
        <f t="shared" si="1"/>
        <v>0.99974246866936578</v>
      </c>
      <c r="F52" s="10">
        <v>0.74838378999999999</v>
      </c>
      <c r="G52" s="7">
        <f t="shared" si="2"/>
        <v>2.3638499214811E-4</v>
      </c>
      <c r="H52" s="8">
        <f t="shared" si="3"/>
        <v>0.99954244343139176</v>
      </c>
      <c r="I52" s="9">
        <f t="shared" si="4"/>
        <v>1218.8661074918568</v>
      </c>
    </row>
    <row r="53" spans="2:9" ht="15.6" customHeight="1" x14ac:dyDescent="0.2">
      <c r="B53" s="5" t="s">
        <v>53</v>
      </c>
      <c r="C53" s="16">
        <v>1190</v>
      </c>
      <c r="D53" s="17">
        <f t="shared" si="0"/>
        <v>2.5753133063408757E-4</v>
      </c>
      <c r="E53" s="17">
        <f t="shared" si="1"/>
        <v>0.99999999999999989</v>
      </c>
      <c r="F53" s="18">
        <v>1.44860262</v>
      </c>
      <c r="G53" s="17">
        <f t="shared" si="2"/>
        <v>4.5755656860824254E-4</v>
      </c>
      <c r="H53" s="19">
        <f t="shared" si="3"/>
        <v>1</v>
      </c>
      <c r="I53" s="20">
        <f t="shared" si="4"/>
        <v>1217.3131260504201</v>
      </c>
    </row>
    <row r="54" spans="2:9" ht="15.6" customHeight="1" x14ac:dyDescent="0.2">
      <c r="B54" s="1" t="s">
        <v>2</v>
      </c>
      <c r="C54" s="21">
        <v>4620797</v>
      </c>
      <c r="D54" s="30">
        <f t="shared" si="0"/>
        <v>1</v>
      </c>
      <c r="E54" s="22"/>
      <c r="F54" s="23">
        <v>3165.9530632600004</v>
      </c>
      <c r="G54" s="30">
        <f t="shared" si="2"/>
        <v>1</v>
      </c>
      <c r="H54" s="22"/>
      <c r="I54" s="24">
        <f t="shared" si="4"/>
        <v>685.1530295011878</v>
      </c>
    </row>
    <row r="55" spans="2:9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9" ht="15.75" customHeight="1" x14ac:dyDescent="0.2">
      <c r="B56" s="59" t="s">
        <v>59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H54 I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2016-11-17T09:46:25Z</cp:lastPrinted>
  <dcterms:created xsi:type="dcterms:W3CDTF">1998-06-18T12:19:34Z</dcterms:created>
  <dcterms:modified xsi:type="dcterms:W3CDTF">2017-06-15T09:39:20Z</dcterms:modified>
</cp:coreProperties>
</file>