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45" yWindow="-135" windowWidth="9630" windowHeight="11190" autoFilterDateGrouping="0"/>
  </bookViews>
  <sheets>
    <sheet name="Cuadro 40" sheetId="2" r:id="rId1"/>
  </sheets>
  <definedNames>
    <definedName name="_xlnm.Print_Area" localSheetId="0">'Cuadro 40'!$B$2:$I$56</definedName>
  </definedNames>
  <calcPr calcId="145621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<sst xmlns="http://schemas.openxmlformats.org/spreadsheetml/2006/main" count="64" uniqueCount="61">
  <si>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</si>
  <si>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</si>
  <si>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</si>
  <si>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</si>
  <si>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</si>
  <si>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</si>
  <si>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</si>
  <si>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</si>
  <si>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</si>
  <si>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</si>
  <si>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</si>
  <si>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</si>
  <si>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</si>
  <si>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</si>
  <si>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</si>
  <si>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</si>
  <si>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</si>
  <si>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</si>
  <si>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</si>
  <si>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</si>
  <si>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</si>
  <si>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</si>
  <si>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</si>
  <si>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</si>
  <si>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</si>
  <si>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</si>
  <si>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</si>
  <si>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</si>
  <si>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</si>
  <si>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</si>
  <si>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</si>
  <si>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</si>
  <si>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</si>
  <si>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</si>
  <si>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</si>
  <si>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</si>
  <si>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</si>
  <si>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</si>
  <si>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</si>
  <si>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</si>
  <si>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</si>
  <si>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</si>
  <si>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</si>
  <si>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</si>
  <si>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</si>
  <si>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</si>
  <si>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</si>
  <si>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</si>
  <si>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</si>
  <si>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</si>
  <si>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</si>
  <si>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</si>
  <si>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</si>
  <si>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</si>
  <si>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</si>
  <si>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</si>
  <si>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Cuadro 40</t>
  </si>
  <si>
    <t>Tramos de base imponible</t>
  </si>
  <si>
    <t>Millones euros</t>
  </si>
  <si>
    <t xml:space="preserve">Fuente: AEAT </t>
  </si>
  <si>
    <t>DISTRIBUCIÓN DE LA DEDUCCIÓN POR ADQUISICIÓN DE VIVIENDA HABITUAL (RÉGIMEN TRANSITORIO), POR TRAMOS DE BASE IMPONIBLE.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</si>
</sst>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0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3" fontId="1" fillId="0" borderId="9" xfId="0" quotePrefix="1" applyNumberFormat="1" applyFont="1" applyBorder="1" applyAlignment="1">
      <alignment horizontal="right" vertical="center" indent="2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3" fontId="2" fillId="4" borderId="5" xfId="0" applyNumberFormat="1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right" vertical="center" indent="1"/>
    </xf>
    <xf numFmtId="9" fontId="2" fillId="4" borderId="5" xfId="0" applyNumberFormat="1" applyFont="1" applyFill="1" applyBorder="1" applyAlignment="1">
      <alignment horizontal="right" vertical="center" indent="1"/>
    </xf>
    <xf numFmtId="10" fontId="2" fillId="4" borderId="5" xfId="0" applyNumberFormat="1" applyFont="1" applyFill="1" applyBorder="1" applyAlignment="1">
      <alignment horizontal="right" vertical="center" indent="1"/>
    </xf>
    <xf numFmtId="165" fontId="2" fillId="4" borderId="5" xfId="0" applyNumberFormat="1" applyFont="1" applyFill="1" applyBorder="1" applyAlignment="1">
      <alignment horizontal="right" vertical="center" inden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0" t="s">
        <v>56</v>
      </c>
      <c r="C2" s="51"/>
      <c r="D2" s="51"/>
      <c r="E2" s="51"/>
      <c r="F2" s="51"/>
      <c r="G2" s="51"/>
      <c r="H2" s="51"/>
      <c r="I2" s="52"/>
    </row>
    <row r="3" spans="2:9" ht="31.5" customHeight="1" x14ac:dyDescent="0.2">
      <c r="B3" s="56" t="s">
        <v>60</v>
      </c>
      <c r="C3" s="57"/>
      <c r="D3" s="57"/>
      <c r="E3" s="57"/>
      <c r="F3" s="57"/>
      <c r="G3" s="57"/>
      <c r="H3" s="57"/>
      <c r="I3" s="58"/>
    </row>
    <row r="4" spans="2:9" ht="9" customHeight="1" x14ac:dyDescent="0.2">
      <c r="B4" s="36"/>
      <c r="C4" s="35"/>
      <c r="D4" s="35"/>
      <c r="E4" s="35"/>
      <c r="F4" s="35"/>
      <c r="G4" s="35"/>
      <c r="H4" s="35"/>
      <c r="I4" s="36"/>
    </row>
    <row r="5" spans="2:9" ht="30" customHeight="1" x14ac:dyDescent="0.2">
      <c r="B5" s="37" t="s">
        <v>57</v>
      </c>
      <c r="C5" s="53" t="s">
        <v>54</v>
      </c>
      <c r="D5" s="54"/>
      <c r="E5" s="55"/>
      <c r="F5" s="53" t="s">
        <v>3</v>
      </c>
      <c r="G5" s="54"/>
      <c r="H5" s="55"/>
      <c r="I5" s="38" t="s">
        <v>4</v>
      </c>
    </row>
    <row r="6" spans="2:9" ht="21.75" customHeight="1" x14ac:dyDescent="0.2">
      <c r="B6" s="39" t="s">
        <v>6</v>
      </c>
      <c r="C6" s="40" t="s">
        <v>5</v>
      </c>
      <c r="D6" s="41" t="s">
        <v>0</v>
      </c>
      <c r="E6" s="41" t="s">
        <v>1</v>
      </c>
      <c r="F6" s="42" t="s">
        <v>58</v>
      </c>
      <c r="G6" s="41" t="s">
        <v>0</v>
      </c>
      <c r="H6" s="43" t="s">
        <v>1</v>
      </c>
      <c r="I6" s="44" t="s">
        <v>6</v>
      </c>
    </row>
    <row r="7" spans="2:9" ht="16.149999999999999" customHeight="1" x14ac:dyDescent="0.2">
      <c r="B7" s="2" t="s">
        <v>7</v>
      </c>
      <c r="C7" s="21">
        <v>0</v>
      </c>
      <c r="D7" s="22">
        <f>C7/C$54</f>
        <v>0</v>
      </c>
      <c r="E7" s="22">
        <f>D7</f>
        <v>0</v>
      </c>
      <c r="F7" s="24">
        <v>0</v>
      </c>
      <c r="G7" s="22">
        <f>F7/F$54</f>
        <v>0</v>
      </c>
      <c r="H7" s="23">
        <f>G7</f>
        <v>0</v>
      </c>
      <c r="I7" s="34" t="s">
        <v>55</v>
      </c>
    </row>
    <row r="8" spans="2:9" ht="16.149999999999999" customHeight="1" x14ac:dyDescent="0.2">
      <c r="B8" s="3" t="s">
        <v>8</v>
      </c>
      <c r="C8" s="6">
        <v>24</v>
      </c>
      <c r="D8" s="7">
        <f t="shared" ref="D8:D54" si="0">C8/C$54</f>
        <v>5.2345024376423541E-6</v>
      </c>
      <c r="E8" s="7">
        <f t="shared" ref="E8:E53" si="1">D8+E7</f>
        <v>5.2345024376423541E-6</v>
      </c>
      <c r="F8" s="10">
        <v>1.4061339999999999E-2</v>
      </c>
      <c r="G8" s="7">
        <f t="shared" ref="G8:G54" si="2">F8/F$54</f>
        <v>4.4826559012505205E-6</v>
      </c>
      <c r="H8" s="8">
        <f t="shared" ref="H8:H53" si="3">G8+H7</f>
        <v>4.4826559012505205E-6</v>
      </c>
      <c r="I8" s="25">
        <f>F8*10^6/C8</f>
        <v>585.8891666666666</v>
      </c>
    </row>
    <row r="9" spans="2:9" ht="16.149999999999999" customHeight="1" x14ac:dyDescent="0.2">
      <c r="B9" s="3" t="s">
        <v>9</v>
      </c>
      <c r="C9" s="6">
        <v>19</v>
      </c>
      <c r="D9" s="7">
        <f t="shared" si="0"/>
        <v>4.1439810964668639E-6</v>
      </c>
      <c r="E9" s="7">
        <f t="shared" si="1"/>
        <v>9.3784835341092171E-6</v>
      </c>
      <c r="F9" s="10">
        <v>1.121432E-2</v>
      </c>
      <c r="G9" s="7">
        <f t="shared" si="2"/>
        <v>3.5750460287932546E-6</v>
      </c>
      <c r="H9" s="8">
        <f t="shared" si="3"/>
        <v>8.0577019300437755E-6</v>
      </c>
      <c r="I9" s="9">
        <f>F9*10^6/C9</f>
        <v>590.22736842105257</v>
      </c>
    </row>
    <row r="10" spans="2:9" ht="16.149999999999999" customHeight="1" x14ac:dyDescent="0.2">
      <c r="B10" s="3" t="s">
        <v>10</v>
      </c>
      <c r="C10" s="6">
        <v>57</v>
      </c>
      <c r="D10" s="7">
        <f t="shared" si="0"/>
        <v>1.243194328940059E-5</v>
      </c>
      <c r="E10" s="7">
        <f t="shared" si="1"/>
        <v>2.1810426823509807E-5</v>
      </c>
      <c r="F10" s="10">
        <v>4.1640509999999999E-2</v>
      </c>
      <c r="G10" s="7">
        <f t="shared" si="2"/>
        <v>1.3274700553615895E-5</v>
      </c>
      <c r="H10" s="8">
        <f t="shared" si="3"/>
        <v>2.133240248365967E-5</v>
      </c>
      <c r="I10" s="9">
        <f t="shared" ref="I10:I54" si="4">F10*10^6/C10</f>
        <v>730.53526315789475</v>
      </c>
    </row>
    <row r="11" spans="2:9" ht="16.149999999999999" customHeight="1" x14ac:dyDescent="0.2">
      <c r="B11" s="3" t="s">
        <v>11</v>
      </c>
      <c r="C11" s="6">
        <v>24526</v>
      </c>
      <c r="D11" s="7">
        <f t="shared" si="0"/>
        <v>5.3492252827340159E-3</v>
      </c>
      <c r="E11" s="7">
        <f t="shared" si="1"/>
        <v>5.3710357095575253E-3</v>
      </c>
      <c r="F11" s="10">
        <v>13.26572547</v>
      </c>
      <c r="G11" s="7">
        <f t="shared" si="2"/>
        <v>4.2290196071259811E-3</v>
      </c>
      <c r="H11" s="8">
        <f t="shared" si="3"/>
        <v>4.250352009609641E-3</v>
      </c>
      <c r="I11" s="9">
        <f t="shared" si="4"/>
        <v>540.88418290793436</v>
      </c>
    </row>
    <row r="12" spans="2:9" ht="16.149999999999999" customHeight="1" x14ac:dyDescent="0.2">
      <c r="B12" s="4" t="s">
        <v>12</v>
      </c>
      <c r="C12" s="11">
        <v>87962</v>
      </c>
      <c r="D12" s="12">
        <f t="shared" si="0"/>
        <v>1.9184887642495697E-2</v>
      </c>
      <c r="E12" s="12">
        <f t="shared" si="1"/>
        <v>2.455592335205322E-2</v>
      </c>
      <c r="F12" s="13">
        <v>44.667858679999995</v>
      </c>
      <c r="G12" s="12">
        <f t="shared" si="2"/>
        <v>1.4239797935909827E-2</v>
      </c>
      <c r="H12" s="14">
        <f t="shared" si="3"/>
        <v>1.8490149945519469E-2</v>
      </c>
      <c r="I12" s="15">
        <f t="shared" si="4"/>
        <v>507.80858416134231</v>
      </c>
    </row>
    <row r="13" spans="2:9" ht="16.149999999999999" customHeight="1" x14ac:dyDescent="0.2">
      <c r="B13" s="3" t="s">
        <v>13</v>
      </c>
      <c r="C13" s="6">
        <v>156343</v>
      </c>
      <c r="D13" s="7">
        <f t="shared" si="0"/>
        <v>3.4099075608679939E-2</v>
      </c>
      <c r="E13" s="7">
        <f t="shared" si="1"/>
        <v>5.865499896073316E-2</v>
      </c>
      <c r="F13" s="10">
        <v>80.491526609999994</v>
      </c>
      <c r="G13" s="7">
        <f t="shared" si="2"/>
        <v>2.5660130311832289E-2</v>
      </c>
      <c r="H13" s="8">
        <f t="shared" si="3"/>
        <v>4.4150280257351758E-2</v>
      </c>
      <c r="I13" s="9">
        <f t="shared" si="4"/>
        <v>514.83933793006406</v>
      </c>
    </row>
    <row r="14" spans="2:9" ht="16.149999999999999" customHeight="1" x14ac:dyDescent="0.2">
      <c r="B14" s="3" t="s">
        <v>14</v>
      </c>
      <c r="C14" s="6">
        <v>183739</v>
      </c>
      <c r="D14" s="7">
        <f t="shared" si="0"/>
        <v>4.0074260141248687E-2</v>
      </c>
      <c r="E14" s="7">
        <f t="shared" si="1"/>
        <v>9.8729259101981853E-2</v>
      </c>
      <c r="F14" s="10">
        <v>98.520328829999997</v>
      </c>
      <c r="G14" s="7">
        <f t="shared" si="2"/>
        <v>3.1407585153544491E-2</v>
      </c>
      <c r="H14" s="8">
        <f t="shared" si="3"/>
        <v>7.5557865410896249E-2</v>
      </c>
      <c r="I14" s="9">
        <f t="shared" si="4"/>
        <v>536.19715373437316</v>
      </c>
    </row>
    <row r="15" spans="2:9" ht="16.149999999999999" customHeight="1" x14ac:dyDescent="0.2">
      <c r="B15" s="3" t="s">
        <v>15</v>
      </c>
      <c r="C15" s="6">
        <v>246026</v>
      </c>
      <c r="D15" s="7">
        <f t="shared" si="0"/>
        <v>5.365932069680824E-2</v>
      </c>
      <c r="E15" s="7">
        <f t="shared" si="1"/>
        <v>0.15238857979879009</v>
      </c>
      <c r="F15" s="10">
        <v>136.91041215999999</v>
      </c>
      <c r="G15" s="7">
        <f t="shared" si="2"/>
        <v>4.3646072636865693E-2</v>
      </c>
      <c r="H15" s="8">
        <f t="shared" si="3"/>
        <v>0.11920393804776194</v>
      </c>
      <c r="I15" s="9">
        <f t="shared" si="4"/>
        <v>556.48757513433543</v>
      </c>
    </row>
    <row r="16" spans="2:9" ht="16.149999999999999" customHeight="1" x14ac:dyDescent="0.2">
      <c r="B16" s="3" t="s">
        <v>16</v>
      </c>
      <c r="C16" s="6">
        <v>282341</v>
      </c>
      <c r="D16" s="7">
        <f t="shared" si="0"/>
        <v>6.1579777197765827E-2</v>
      </c>
      <c r="E16" s="7">
        <f t="shared" si="1"/>
        <v>0.21396835699655592</v>
      </c>
      <c r="F16" s="10">
        <v>161.85475528999999</v>
      </c>
      <c r="G16" s="7">
        <f t="shared" si="2"/>
        <v>5.1598153088267366E-2</v>
      </c>
      <c r="H16" s="8">
        <f t="shared" si="3"/>
        <v>0.17080209113602932</v>
      </c>
      <c r="I16" s="9">
        <f t="shared" si="4"/>
        <v>573.25983576597093</v>
      </c>
    </row>
    <row r="17" spans="2:9" ht="16.149999999999999" customHeight="1" x14ac:dyDescent="0.2">
      <c r="B17" s="3" t="s">
        <v>17</v>
      </c>
      <c r="C17" s="6">
        <v>286056</v>
      </c>
      <c r="D17" s="7">
        <f t="shared" si="0"/>
        <v>6.2390034554259219E-2</v>
      </c>
      <c r="E17" s="7">
        <f t="shared" si="1"/>
        <v>0.27635839155081515</v>
      </c>
      <c r="F17" s="10">
        <v>169.57656048000001</v>
      </c>
      <c r="G17" s="7">
        <f t="shared" si="2"/>
        <v>5.4059810057180746E-2</v>
      </c>
      <c r="H17" s="8">
        <f t="shared" si="3"/>
        <v>0.22486190119321006</v>
      </c>
      <c r="I17" s="9">
        <f t="shared" si="4"/>
        <v>592.80896216125518</v>
      </c>
    </row>
    <row r="18" spans="2:9" ht="16.149999999999999" customHeight="1" x14ac:dyDescent="0.2">
      <c r="B18" s="4" t="s">
        <v>18</v>
      </c>
      <c r="C18" s="11">
        <v>275109</v>
      </c>
      <c r="D18" s="12">
        <f t="shared" si="0"/>
        <v>6.0002447129889599E-2</v>
      </c>
      <c r="E18" s="12">
        <f t="shared" si="1"/>
        <v>0.33636083868070477</v>
      </c>
      <c r="F18" s="13">
        <v>167.90583558</v>
      </c>
      <c r="G18" s="12">
        <f t="shared" si="2"/>
        <v>5.3527194756480302E-2</v>
      </c>
      <c r="H18" s="14">
        <f t="shared" si="3"/>
        <v>0.27838909594969036</v>
      </c>
      <c r="I18" s="15">
        <f t="shared" si="4"/>
        <v>610.32476429342557</v>
      </c>
    </row>
    <row r="19" spans="2:9" ht="16.149999999999999" customHeight="1" x14ac:dyDescent="0.2">
      <c r="B19" s="3" t="s">
        <v>19</v>
      </c>
      <c r="C19" s="6">
        <v>257052</v>
      </c>
      <c r="D19" s="7">
        <f t="shared" si="0"/>
        <v>5.6064138358368432E-2</v>
      </c>
      <c r="E19" s="7">
        <f t="shared" si="1"/>
        <v>0.3924249770390732</v>
      </c>
      <c r="F19" s="10">
        <v>161.06025160000002</v>
      </c>
      <c r="G19" s="7">
        <f t="shared" si="2"/>
        <v>5.1344870922090904E-2</v>
      </c>
      <c r="H19" s="8">
        <f t="shared" si="3"/>
        <v>0.32973396687178125</v>
      </c>
      <c r="I19" s="9">
        <f t="shared" si="4"/>
        <v>626.56680982836167</v>
      </c>
    </row>
    <row r="20" spans="2:9" ht="16.149999999999999" customHeight="1" x14ac:dyDescent="0.2">
      <c r="B20" s="3" t="s">
        <v>20</v>
      </c>
      <c r="C20" s="6">
        <v>240181</v>
      </c>
      <c r="D20" s="7">
        <f t="shared" si="0"/>
        <v>5.2384501248974091E-2</v>
      </c>
      <c r="E20" s="7">
        <f t="shared" si="1"/>
        <v>0.44480947828804729</v>
      </c>
      <c r="F20" s="10">
        <v>151.7357069</v>
      </c>
      <c r="G20" s="7">
        <f t="shared" si="2"/>
        <v>4.8372271914746703E-2</v>
      </c>
      <c r="H20" s="8">
        <f t="shared" si="3"/>
        <v>0.37810623878652794</v>
      </c>
      <c r="I20" s="9">
        <f t="shared" si="4"/>
        <v>631.75566302080517</v>
      </c>
    </row>
    <row r="21" spans="2:9" ht="16.149999999999999" customHeight="1" x14ac:dyDescent="0.2">
      <c r="B21" s="3" t="s">
        <v>21</v>
      </c>
      <c r="C21" s="6">
        <v>230553</v>
      </c>
      <c r="D21" s="7">
        <f t="shared" si="0"/>
        <v>5.0284593354406569E-2</v>
      </c>
      <c r="E21" s="7">
        <f t="shared" si="1"/>
        <v>0.49509407164245384</v>
      </c>
      <c r="F21" s="10">
        <v>147.69518227</v>
      </c>
      <c r="G21" s="7">
        <f t="shared" si="2"/>
        <v>4.7084181193889546E-2</v>
      </c>
      <c r="H21" s="8">
        <f t="shared" si="3"/>
        <v>0.42519041998041751</v>
      </c>
      <c r="I21" s="9">
        <f t="shared" si="4"/>
        <v>640.61271061317791</v>
      </c>
    </row>
    <row r="22" spans="2:9" ht="16.149999999999999" customHeight="1" x14ac:dyDescent="0.2">
      <c r="B22" s="3" t="s">
        <v>22</v>
      </c>
      <c r="C22" s="6">
        <v>200959</v>
      </c>
      <c r="D22" s="7">
        <f t="shared" si="0"/>
        <v>4.3830015640257076E-2</v>
      </c>
      <c r="E22" s="7">
        <f t="shared" si="1"/>
        <v>0.53892408728271091</v>
      </c>
      <c r="F22" s="10">
        <v>132.99817265999999</v>
      </c>
      <c r="G22" s="7">
        <f t="shared" si="2"/>
        <v>4.239887830959814E-2</v>
      </c>
      <c r="H22" s="8">
        <f t="shared" si="3"/>
        <v>0.46758929829001566</v>
      </c>
      <c r="I22" s="9">
        <f t="shared" si="4"/>
        <v>661.81744863380095</v>
      </c>
    </row>
    <row r="23" spans="2:9" ht="16.149999999999999" customHeight="1" x14ac:dyDescent="0.2">
      <c r="B23" s="3" t="s">
        <v>23</v>
      </c>
      <c r="C23" s="6">
        <v>195488</v>
      </c>
      <c r="D23" s="7">
        <f t="shared" si="0"/>
        <v>4.2636767188742854E-2</v>
      </c>
      <c r="E23" s="7">
        <f t="shared" si="1"/>
        <v>0.58156085447145378</v>
      </c>
      <c r="F23" s="10">
        <v>132.55611375000001</v>
      </c>
      <c r="G23" s="7">
        <f t="shared" si="2"/>
        <v>4.225795305058215E-2</v>
      </c>
      <c r="H23" s="8">
        <f t="shared" si="3"/>
        <v>0.50984725134059783</v>
      </c>
      <c r="I23" s="9">
        <f t="shared" si="4"/>
        <v>678.07800862457043</v>
      </c>
    </row>
    <row r="24" spans="2:9" ht="16.149999999999999" customHeight="1" x14ac:dyDescent="0.2">
      <c r="B24" s="4" t="s">
        <v>24</v>
      </c>
      <c r="C24" s="11">
        <v>185428</v>
      </c>
      <c r="D24" s="12">
        <f t="shared" si="0"/>
        <v>4.0442638250297765E-2</v>
      </c>
      <c r="E24" s="12">
        <f t="shared" si="1"/>
        <v>0.62200349272175159</v>
      </c>
      <c r="F24" s="13">
        <v>128.77859558</v>
      </c>
      <c r="G24" s="12">
        <f t="shared" si="2"/>
        <v>4.1053706932016529E-2</v>
      </c>
      <c r="H24" s="14">
        <f t="shared" si="3"/>
        <v>0.55090095827261432</v>
      </c>
      <c r="I24" s="15">
        <f t="shared" si="4"/>
        <v>694.49379586685939</v>
      </c>
    </row>
    <row r="25" spans="2:9" ht="16.149999999999999" customHeight="1" x14ac:dyDescent="0.2">
      <c r="B25" s="3" t="s">
        <v>25</v>
      </c>
      <c r="C25" s="6">
        <v>170804</v>
      </c>
      <c r="D25" s="7">
        <f t="shared" si="0"/>
        <v>3.7253081431627692E-2</v>
      </c>
      <c r="E25" s="7">
        <f t="shared" si="1"/>
        <v>0.65925657415337924</v>
      </c>
      <c r="F25" s="10">
        <v>121.45068755</v>
      </c>
      <c r="G25" s="7">
        <f t="shared" si="2"/>
        <v>3.8717621596301682E-2</v>
      </c>
      <c r="H25" s="8">
        <f t="shared" si="3"/>
        <v>0.58961857986891597</v>
      </c>
      <c r="I25" s="9">
        <f t="shared" si="4"/>
        <v>711.05294694503641</v>
      </c>
    </row>
    <row r="26" spans="2:9" ht="16.149999999999999" customHeight="1" x14ac:dyDescent="0.2">
      <c r="B26" s="3" t="s">
        <v>26</v>
      </c>
      <c r="C26" s="6">
        <v>160911</v>
      </c>
      <c r="D26" s="7">
        <f t="shared" si="0"/>
        <v>3.5095375905977867E-2</v>
      </c>
      <c r="E26" s="7">
        <f t="shared" si="1"/>
        <v>0.69435195005935713</v>
      </c>
      <c r="F26" s="10">
        <v>116.36366798</v>
      </c>
      <c r="G26" s="7">
        <f t="shared" si="2"/>
        <v>3.7095915678143285E-2</v>
      </c>
      <c r="H26" s="8">
        <f t="shared" si="3"/>
        <v>0.62671449554705927</v>
      </c>
      <c r="I26" s="9">
        <f t="shared" si="4"/>
        <v>723.15545848326099</v>
      </c>
    </row>
    <row r="27" spans="2:9" ht="16.149999999999999" customHeight="1" x14ac:dyDescent="0.2">
      <c r="B27" s="3" t="s">
        <v>27</v>
      </c>
      <c r="C27" s="6">
        <v>147195</v>
      </c>
      <c r="D27" s="7">
        <f t="shared" si="0"/>
        <v>3.2103857762865264E-2</v>
      </c>
      <c r="E27" s="7">
        <f t="shared" si="1"/>
        <v>0.72645580782222241</v>
      </c>
      <c r="F27" s="10">
        <v>108.42392416999999</v>
      </c>
      <c r="G27" s="7">
        <f t="shared" si="2"/>
        <v>3.4564781416094731E-2</v>
      </c>
      <c r="H27" s="8">
        <f t="shared" si="3"/>
        <v>0.66127927696315403</v>
      </c>
      <c r="I27" s="9">
        <f t="shared" si="4"/>
        <v>736.6005922076157</v>
      </c>
    </row>
    <row r="28" spans="2:9" ht="16.149999999999999" customHeight="1" x14ac:dyDescent="0.2">
      <c r="B28" s="3" t="s">
        <v>28</v>
      </c>
      <c r="C28" s="6">
        <v>249049</v>
      </c>
      <c r="D28" s="7">
        <f t="shared" si="0"/>
        <v>5.4318649899682943E-2</v>
      </c>
      <c r="E28" s="7">
        <f t="shared" si="1"/>
        <v>0.78077445772190535</v>
      </c>
      <c r="F28" s="10">
        <v>187.31833599999999</v>
      </c>
      <c r="G28" s="7">
        <f t="shared" si="2"/>
        <v>5.9715762813702528E-2</v>
      </c>
      <c r="H28" s="8">
        <f t="shared" si="3"/>
        <v>0.72099503977685653</v>
      </c>
      <c r="I28" s="9">
        <f t="shared" si="4"/>
        <v>752.1344634991508</v>
      </c>
    </row>
    <row r="29" spans="2:9" ht="16.149999999999999" customHeight="1" x14ac:dyDescent="0.2">
      <c r="B29" s="3" t="s">
        <v>29</v>
      </c>
      <c r="C29" s="6">
        <v>205153</v>
      </c>
      <c r="D29" s="7">
        <f t="shared" si="0"/>
        <v>4.4744744941235079E-2</v>
      </c>
      <c r="E29" s="7">
        <f t="shared" si="1"/>
        <v>0.82551920266314038</v>
      </c>
      <c r="F29" s="10">
        <v>157.70964522999998</v>
      </c>
      <c r="G29" s="7">
        <f t="shared" si="2"/>
        <v>5.027672127083091E-2</v>
      </c>
      <c r="H29" s="8">
        <f t="shared" si="3"/>
        <v>0.77127176104768747</v>
      </c>
      <c r="I29" s="9">
        <f t="shared" si="4"/>
        <v>768.74159885548829</v>
      </c>
    </row>
    <row r="30" spans="2:9" ht="16.149999999999999" customHeight="1" x14ac:dyDescent="0.2">
      <c r="B30" s="4" t="s">
        <v>30</v>
      </c>
      <c r="C30" s="11">
        <v>141920</v>
      </c>
      <c r="D30" s="12">
        <f t="shared" si="0"/>
        <v>3.0953357747925118E-2</v>
      </c>
      <c r="E30" s="12">
        <f t="shared" si="1"/>
        <v>0.85647256041106545</v>
      </c>
      <c r="F30" s="13">
        <v>113.79586126999999</v>
      </c>
      <c r="G30" s="12">
        <f t="shared" si="2"/>
        <v>3.6277317030940941E-2</v>
      </c>
      <c r="H30" s="14">
        <f t="shared" si="3"/>
        <v>0.80754907807862841</v>
      </c>
      <c r="I30" s="15">
        <f t="shared" si="4"/>
        <v>801.83104051578346</v>
      </c>
    </row>
    <row r="31" spans="2:9" ht="16.149999999999999" customHeight="1" x14ac:dyDescent="0.2">
      <c r="B31" s="3" t="s">
        <v>31</v>
      </c>
      <c r="C31" s="6">
        <v>104216</v>
      </c>
      <c r="D31" s="7">
        <f t="shared" si="0"/>
        <v>2.272995441838898E-2</v>
      </c>
      <c r="E31" s="7">
        <f t="shared" si="1"/>
        <v>0.87920251482945444</v>
      </c>
      <c r="F31" s="10">
        <v>86.325165760000004</v>
      </c>
      <c r="G31" s="7">
        <f t="shared" si="2"/>
        <v>2.7519853280021208E-2</v>
      </c>
      <c r="H31" s="8">
        <f t="shared" si="3"/>
        <v>0.83506893135864957</v>
      </c>
      <c r="I31" s="9">
        <f t="shared" si="4"/>
        <v>828.32929454210489</v>
      </c>
    </row>
    <row r="32" spans="2:9" ht="16.149999999999999" customHeight="1" x14ac:dyDescent="0.2">
      <c r="B32" s="3" t="s">
        <v>32</v>
      </c>
      <c r="C32" s="6">
        <v>81689</v>
      </c>
      <c r="D32" s="7">
        <f t="shared" si="0"/>
        <v>1.7816719567856926E-2</v>
      </c>
      <c r="E32" s="7">
        <f t="shared" si="1"/>
        <v>0.89701923439731135</v>
      </c>
      <c r="F32" s="10">
        <v>69.299429360000005</v>
      </c>
      <c r="G32" s="7">
        <f t="shared" si="2"/>
        <v>2.2092168738818464E-2</v>
      </c>
      <c r="H32" s="8">
        <f t="shared" si="3"/>
        <v>0.85716110009746804</v>
      </c>
      <c r="I32" s="9">
        <f t="shared" si="4"/>
        <v>848.33244818763842</v>
      </c>
    </row>
    <row r="33" spans="2:9" ht="16.149999999999999" customHeight="1" x14ac:dyDescent="0.2">
      <c r="B33" s="3" t="s">
        <v>33</v>
      </c>
      <c r="C33" s="6">
        <v>66855</v>
      </c>
      <c r="D33" s="7">
        <f t="shared" si="0"/>
        <v>1.4581360852857482E-2</v>
      </c>
      <c r="E33" s="7">
        <f t="shared" si="1"/>
        <v>0.91160059525016879</v>
      </c>
      <c r="F33" s="10">
        <v>58.026620870000002</v>
      </c>
      <c r="G33" s="7">
        <f t="shared" si="2"/>
        <v>1.8498476992415528E-2</v>
      </c>
      <c r="H33" s="8">
        <f t="shared" si="3"/>
        <v>0.87565957708988362</v>
      </c>
      <c r="I33" s="9">
        <f t="shared" si="4"/>
        <v>867.94736175304774</v>
      </c>
    </row>
    <row r="34" spans="2:9" ht="16.149999999999999" customHeight="1" x14ac:dyDescent="0.2">
      <c r="B34" s="3" t="s">
        <v>34</v>
      </c>
      <c r="C34" s="6">
        <v>55632</v>
      </c>
      <c r="D34" s="7">
        <f t="shared" si="0"/>
        <v>1.2133576650454976E-2</v>
      </c>
      <c r="E34" s="7">
        <f t="shared" si="1"/>
        <v>0.92373417190062379</v>
      </c>
      <c r="F34" s="10">
        <v>49.157468949999995</v>
      </c>
      <c r="G34" s="7">
        <f t="shared" si="2"/>
        <v>1.5671053987689417E-2</v>
      </c>
      <c r="H34" s="8">
        <f t="shared" si="3"/>
        <v>0.89133063107757304</v>
      </c>
      <c r="I34" s="9">
        <f t="shared" si="4"/>
        <v>883.6185819312625</v>
      </c>
    </row>
    <row r="35" spans="2:9" ht="16.149999999999999" customHeight="1" x14ac:dyDescent="0.2">
      <c r="B35" s="3" t="s">
        <v>35</v>
      </c>
      <c r="C35" s="6">
        <v>46284</v>
      </c>
      <c r="D35" s="7">
        <f t="shared" si="0"/>
        <v>1.009473795099328E-2</v>
      </c>
      <c r="E35" s="7">
        <f t="shared" si="1"/>
        <v>0.93382890985161704</v>
      </c>
      <c r="F35" s="10">
        <v>41.49579688</v>
      </c>
      <c r="G35" s="7">
        <f t="shared" si="2"/>
        <v>1.3228567032816571E-2</v>
      </c>
      <c r="H35" s="8">
        <f t="shared" si="3"/>
        <v>0.90455919811038965</v>
      </c>
      <c r="I35" s="9">
        <f t="shared" si="4"/>
        <v>896.54733558033024</v>
      </c>
    </row>
    <row r="36" spans="2:9" ht="16.149999999999999" customHeight="1" x14ac:dyDescent="0.2">
      <c r="B36" s="4" t="s">
        <v>36</v>
      </c>
      <c r="C36" s="11">
        <v>39171</v>
      </c>
      <c r="D36" s="12">
        <f t="shared" si="0"/>
        <v>8.5433622910370266E-3</v>
      </c>
      <c r="E36" s="12">
        <f t="shared" si="1"/>
        <v>0.94237227214265407</v>
      </c>
      <c r="F36" s="13">
        <v>35.702126509999999</v>
      </c>
      <c r="G36" s="12">
        <f t="shared" si="2"/>
        <v>1.1381585829461784E-2</v>
      </c>
      <c r="H36" s="14">
        <f t="shared" si="3"/>
        <v>0.91594078393985146</v>
      </c>
      <c r="I36" s="15">
        <f t="shared" si="4"/>
        <v>911.44281509279824</v>
      </c>
    </row>
    <row r="37" spans="2:9" ht="16.149999999999999" customHeight="1" x14ac:dyDescent="0.2">
      <c r="B37" s="3" t="s">
        <v>37</v>
      </c>
      <c r="C37" s="6">
        <v>32145</v>
      </c>
      <c r="D37" s="7">
        <f t="shared" si="0"/>
        <v>7.0109617024172281E-3</v>
      </c>
      <c r="E37" s="7">
        <f t="shared" si="1"/>
        <v>0.94938323384507128</v>
      </c>
      <c r="F37" s="10">
        <v>29.865774139999999</v>
      </c>
      <c r="G37" s="7">
        <f t="shared" si="2"/>
        <v>9.5209979058956118E-3</v>
      </c>
      <c r="H37" s="8">
        <f t="shared" si="3"/>
        <v>0.92546178184574712</v>
      </c>
      <c r="I37" s="9">
        <f t="shared" si="4"/>
        <v>929.09547799035624</v>
      </c>
    </row>
    <row r="38" spans="2:9" ht="16.149999999999999" customHeight="1" x14ac:dyDescent="0.2">
      <c r="B38" s="3" t="s">
        <v>38</v>
      </c>
      <c r="C38" s="6">
        <v>51020</v>
      </c>
      <c r="D38" s="7">
        <f t="shared" si="0"/>
        <v>1.1127679765354705E-2</v>
      </c>
      <c r="E38" s="7">
        <f t="shared" si="1"/>
        <v>0.96051091361042595</v>
      </c>
      <c r="F38" s="10">
        <v>48.30992037</v>
      </c>
      <c r="G38" s="7">
        <f t="shared" si="2"/>
        <v>1.5400861485144605E-2</v>
      </c>
      <c r="H38" s="8">
        <f t="shared" si="3"/>
        <v>0.94086264333089176</v>
      </c>
      <c r="I38" s="9">
        <f t="shared" si="4"/>
        <v>946.88201430811444</v>
      </c>
    </row>
    <row r="39" spans="2:9" ht="16.149999999999999" customHeight="1" x14ac:dyDescent="0.2">
      <c r="B39" s="3" t="s">
        <v>39</v>
      </c>
      <c r="C39" s="6">
        <v>38197</v>
      </c>
      <c r="D39" s="7">
        <f t="shared" si="0"/>
        <v>8.3309287337760413E-3</v>
      </c>
      <c r="E39" s="7">
        <f t="shared" si="1"/>
        <v>0.96884184234420201</v>
      </c>
      <c r="F39" s="10">
        <v>36.828152000000003</v>
      </c>
      <c r="G39" s="7">
        <f t="shared" si="2"/>
        <v>1.1740554804517293E-2</v>
      </c>
      <c r="H39" s="8">
        <f t="shared" si="3"/>
        <v>0.95260319813540906</v>
      </c>
      <c r="I39" s="9">
        <f t="shared" si="4"/>
        <v>964.16346833520959</v>
      </c>
    </row>
    <row r="40" spans="2:9" ht="16.149999999999999" customHeight="1" x14ac:dyDescent="0.2">
      <c r="B40" s="3" t="s">
        <v>40</v>
      </c>
      <c r="C40" s="6">
        <v>28984</v>
      </c>
      <c r="D40" s="7">
        <f t="shared" si="0"/>
        <v>6.3215341105260824E-3</v>
      </c>
      <c r="E40" s="7">
        <f t="shared" si="1"/>
        <v>0.97516337645472806</v>
      </c>
      <c r="F40" s="10">
        <v>28.457268810000002</v>
      </c>
      <c r="G40" s="7">
        <f t="shared" si="2"/>
        <v>9.0719763525111338E-3</v>
      </c>
      <c r="H40" s="8">
        <f t="shared" si="3"/>
        <v>0.96167517448792017</v>
      </c>
      <c r="I40" s="9">
        <f t="shared" si="4"/>
        <v>981.82682894010497</v>
      </c>
    </row>
    <row r="41" spans="2:9" ht="16.149999999999999" customHeight="1" x14ac:dyDescent="0.2">
      <c r="B41" s="3" t="s">
        <v>41</v>
      </c>
      <c r="C41" s="6">
        <v>21502</v>
      </c>
      <c r="D41" s="7">
        <f t="shared" si="0"/>
        <v>4.689677975591079E-3</v>
      </c>
      <c r="E41" s="7">
        <f t="shared" si="1"/>
        <v>0.97985305443031911</v>
      </c>
      <c r="F41" s="10">
        <v>21.47054266</v>
      </c>
      <c r="G41" s="7">
        <f t="shared" si="2"/>
        <v>6.8446573909670102E-3</v>
      </c>
      <c r="H41" s="8">
        <f t="shared" si="3"/>
        <v>0.96851983187888713</v>
      </c>
      <c r="I41" s="9">
        <f t="shared" si="4"/>
        <v>998.53700399962793</v>
      </c>
    </row>
    <row r="42" spans="2:9" ht="16.149999999999999" customHeight="1" x14ac:dyDescent="0.2">
      <c r="B42" s="4" t="s">
        <v>42</v>
      </c>
      <c r="C42" s="11">
        <v>15979</v>
      </c>
      <c r="D42" s="12">
        <f t="shared" si="0"/>
        <v>3.4850881021286323E-3</v>
      </c>
      <c r="E42" s="12">
        <f t="shared" si="1"/>
        <v>0.98333814253244778</v>
      </c>
      <c r="F42" s="13">
        <v>16.230945699999999</v>
      </c>
      <c r="G42" s="12">
        <f t="shared" si="2"/>
        <v>5.1743108782649283E-3</v>
      </c>
      <c r="H42" s="14">
        <f t="shared" si="3"/>
        <v>0.97369414275715205</v>
      </c>
      <c r="I42" s="15">
        <f t="shared" si="4"/>
        <v>1015.7673008323424</v>
      </c>
    </row>
    <row r="43" spans="2:9" ht="16.149999999999999" customHeight="1" x14ac:dyDescent="0.2">
      <c r="B43" s="3" t="s">
        <v>43</v>
      </c>
      <c r="C43" s="6">
        <v>12294</v>
      </c>
      <c r="D43" s="7">
        <f t="shared" si="0"/>
        <v>2.6813738736822957E-3</v>
      </c>
      <c r="E43" s="7">
        <f t="shared" si="1"/>
        <v>0.98601951640613006</v>
      </c>
      <c r="F43" s="10">
        <v>12.578138370000001</v>
      </c>
      <c r="G43" s="7">
        <f t="shared" si="2"/>
        <v>4.009821694875888E-3</v>
      </c>
      <c r="H43" s="8">
        <f t="shared" si="3"/>
        <v>0.9777039644520279</v>
      </c>
      <c r="I43" s="9">
        <f t="shared" si="4"/>
        <v>1023.1119546120059</v>
      </c>
    </row>
    <row r="44" spans="2:9" ht="16.149999999999999" customHeight="1" x14ac:dyDescent="0.2">
      <c r="B44" s="3" t="s">
        <v>44</v>
      </c>
      <c r="C44" s="6">
        <v>28261</v>
      </c>
      <c r="D44" s="7">
        <f t="shared" si="0"/>
        <v>6.1638447245921067E-3</v>
      </c>
      <c r="E44" s="7">
        <f t="shared" si="1"/>
        <v>0.99218336113072214</v>
      </c>
      <c r="F44" s="10">
        <v>29.762068360000001</v>
      </c>
      <c r="G44" s="7">
        <f t="shared" si="2"/>
        <v>9.487937235524881E-3</v>
      </c>
      <c r="H44" s="8">
        <f t="shared" si="3"/>
        <v>0.98719190168755278</v>
      </c>
      <c r="I44" s="9">
        <f t="shared" si="4"/>
        <v>1053.1144814408549</v>
      </c>
    </row>
    <row r="45" spans="2:9" ht="16.149999999999999" customHeight="1" x14ac:dyDescent="0.2">
      <c r="B45" s="3" t="s">
        <v>45</v>
      </c>
      <c r="C45" s="6">
        <v>12559</v>
      </c>
      <c r="D45" s="7">
        <f t="shared" si="0"/>
        <v>2.7391715047645968E-3</v>
      </c>
      <c r="E45" s="7">
        <f t="shared" si="1"/>
        <v>0.99492253263548669</v>
      </c>
      <c r="F45" s="10">
        <v>13.615705720000001</v>
      </c>
      <c r="G45" s="7">
        <f t="shared" si="2"/>
        <v>4.3405908395251431E-3</v>
      </c>
      <c r="H45" s="8">
        <f t="shared" si="3"/>
        <v>0.99153249252707787</v>
      </c>
      <c r="I45" s="9">
        <f t="shared" si="4"/>
        <v>1084.1393200095549</v>
      </c>
    </row>
    <row r="46" spans="2:9" ht="16.149999999999999" customHeight="1" x14ac:dyDescent="0.2">
      <c r="B46" s="3" t="s">
        <v>46</v>
      </c>
      <c r="C46" s="6">
        <v>7133</v>
      </c>
      <c r="D46" s="7">
        <f t="shared" si="0"/>
        <v>1.5557377453209547E-3</v>
      </c>
      <c r="E46" s="7">
        <f t="shared" si="1"/>
        <v>0.99647827038080761</v>
      </c>
      <c r="F46" s="10">
        <v>7.8843062199999991</v>
      </c>
      <c r="G46" s="7">
        <f t="shared" si="2"/>
        <v>2.5134611498156779E-3</v>
      </c>
      <c r="H46" s="8">
        <f t="shared" si="3"/>
        <v>0.99404595367689352</v>
      </c>
      <c r="I46" s="9">
        <f t="shared" si="4"/>
        <v>1105.3282237487731</v>
      </c>
    </row>
    <row r="47" spans="2:9" ht="16.149999999999999" customHeight="1" x14ac:dyDescent="0.2">
      <c r="B47" s="3" t="s">
        <v>47</v>
      </c>
      <c r="C47" s="6">
        <v>4252</v>
      </c>
      <c r="D47" s="7">
        <f t="shared" si="0"/>
        <v>9.2737934853563708E-4</v>
      </c>
      <c r="E47" s="7">
        <f t="shared" si="1"/>
        <v>0.9974056497293432</v>
      </c>
      <c r="F47" s="10">
        <v>4.79962394</v>
      </c>
      <c r="G47" s="7">
        <f t="shared" si="2"/>
        <v>1.5300862206890863E-3</v>
      </c>
      <c r="H47" s="8">
        <f t="shared" si="3"/>
        <v>0.99557603989758259</v>
      </c>
      <c r="I47" s="9">
        <f t="shared" si="4"/>
        <v>1128.7920837253059</v>
      </c>
    </row>
    <row r="48" spans="2:9" ht="16.149999999999999" customHeight="1" x14ac:dyDescent="0.2">
      <c r="B48" s="4" t="s">
        <v>48</v>
      </c>
      <c r="C48" s="11">
        <v>2811</v>
      </c>
      <c r="D48" s="12">
        <f t="shared" si="0"/>
        <v>6.1309109800886075E-4</v>
      </c>
      <c r="E48" s="12">
        <f t="shared" si="1"/>
        <v>0.99801874082735209</v>
      </c>
      <c r="F48" s="13">
        <v>3.2057070400000001</v>
      </c>
      <c r="G48" s="12">
        <f t="shared" si="2"/>
        <v>1.0219567680275379E-3</v>
      </c>
      <c r="H48" s="14">
        <f t="shared" si="3"/>
        <v>0.99659799666561011</v>
      </c>
      <c r="I48" s="15">
        <f t="shared" si="4"/>
        <v>1140.415168979011</v>
      </c>
    </row>
    <row r="49" spans="2:9" ht="16.149999999999999" customHeight="1" x14ac:dyDescent="0.2">
      <c r="B49" s="3" t="s">
        <v>49</v>
      </c>
      <c r="C49" s="6">
        <v>1876</v>
      </c>
      <c r="D49" s="7">
        <f t="shared" si="0"/>
        <v>4.0916360720904399E-4</v>
      </c>
      <c r="E49" s="7">
        <f t="shared" si="1"/>
        <v>0.99842790443456109</v>
      </c>
      <c r="F49" s="10">
        <v>2.1695978900000004</v>
      </c>
      <c r="G49" s="7">
        <f t="shared" si="2"/>
        <v>6.9165248724155598E-4</v>
      </c>
      <c r="H49" s="8">
        <f t="shared" si="3"/>
        <v>0.99728964915285168</v>
      </c>
      <c r="I49" s="9">
        <f t="shared" si="4"/>
        <v>1156.5020735607677</v>
      </c>
    </row>
    <row r="50" spans="2:9" ht="16.149999999999999" customHeight="1" x14ac:dyDescent="0.2">
      <c r="B50" s="3" t="s">
        <v>50</v>
      </c>
      <c r="C50" s="6">
        <v>4078</v>
      </c>
      <c r="D50" s="7">
        <f t="shared" si="0"/>
        <v>8.8942920586272992E-4</v>
      </c>
      <c r="E50" s="7">
        <f t="shared" si="1"/>
        <v>0.99931733364042385</v>
      </c>
      <c r="F50" s="10">
        <v>4.7351065200000004</v>
      </c>
      <c r="G50" s="7">
        <f t="shared" si="2"/>
        <v>1.5095185227672341E-3</v>
      </c>
      <c r="H50" s="8">
        <f t="shared" si="3"/>
        <v>0.99879916767561894</v>
      </c>
      <c r="I50" s="9">
        <f t="shared" si="4"/>
        <v>1161.1345071113292</v>
      </c>
    </row>
    <row r="51" spans="2:9" ht="16.149999999999999" customHeight="1" x14ac:dyDescent="0.2">
      <c r="B51" s="3" t="s">
        <v>51</v>
      </c>
      <c r="C51" s="6">
        <v>1345</v>
      </c>
      <c r="D51" s="7">
        <f t="shared" si="0"/>
        <v>2.9335024077620692E-4</v>
      </c>
      <c r="E51" s="7">
        <f t="shared" si="1"/>
        <v>0.99961068388120011</v>
      </c>
      <c r="F51" s="10">
        <v>1.5971610599999999</v>
      </c>
      <c r="G51" s="7">
        <f t="shared" si="2"/>
        <v>5.0916366796169765E-4</v>
      </c>
      <c r="H51" s="8">
        <f t="shared" si="3"/>
        <v>0.99930833134358066</v>
      </c>
      <c r="I51" s="9">
        <f t="shared" si="4"/>
        <v>1187.4803420074347</v>
      </c>
    </row>
    <row r="52" spans="2:9" ht="16.149999999999999" customHeight="1" x14ac:dyDescent="0.2">
      <c r="B52" s="3" t="s">
        <v>52</v>
      </c>
      <c r="C52" s="6">
        <v>608</v>
      </c>
      <c r="D52" s="7">
        <f t="shared" si="0"/>
        <v>1.3260739508693964E-4</v>
      </c>
      <c r="E52" s="7">
        <f t="shared" si="1"/>
        <v>0.99974329127628703</v>
      </c>
      <c r="F52" s="10">
        <v>0.73916828999999995</v>
      </c>
      <c r="G52" s="7">
        <f t="shared" si="2"/>
        <v>2.3564163139400344E-4</v>
      </c>
      <c r="H52" s="8">
        <f t="shared" si="3"/>
        <v>0.99954397297497466</v>
      </c>
      <c r="I52" s="9">
        <f t="shared" si="4"/>
        <v>1215.7373190789472</v>
      </c>
    </row>
    <row r="53" spans="2:9" ht="15.6" customHeight="1" x14ac:dyDescent="0.2">
      <c r="B53" s="5" t="s">
        <v>53</v>
      </c>
      <c r="C53" s="16">
        <v>1177</v>
      </c>
      <c r="D53" s="17">
        <f t="shared" si="0"/>
        <v>2.5670872371271044E-4</v>
      </c>
      <c r="E53" s="17">
        <f t="shared" si="1"/>
        <v>0.99999999999999978</v>
      </c>
      <c r="F53" s="18">
        <v>1.43048032</v>
      </c>
      <c r="G53" s="17">
        <f t="shared" si="2"/>
        <v>4.5602702502540538E-4</v>
      </c>
      <c r="H53" s="19">
        <f t="shared" si="3"/>
        <v>1</v>
      </c>
      <c r="I53" s="20">
        <f t="shared" si="4"/>
        <v>1215.3613593882753</v>
      </c>
    </row>
    <row r="54" spans="2:9" ht="15.6" customHeight="1" x14ac:dyDescent="0.2">
      <c r="B54" s="1" t="s">
        <v>2</v>
      </c>
      <c r="C54" s="26">
        <v>4584963</v>
      </c>
      <c r="D54" s="27">
        <f t="shared" si="0"/>
        <v>1</v>
      </c>
      <c r="E54" s="28"/>
      <c r="F54" s="29">
        <v>3136.8323399699998</v>
      </c>
      <c r="G54" s="27">
        <f t="shared" si="2"/>
        <v>1</v>
      </c>
      <c r="H54" s="28"/>
      <c r="I54" s="30">
        <f t="shared" si="4"/>
        <v>684.15652208534721</v>
      </c>
    </row>
    <row r="55" spans="2:9" ht="3" customHeight="1" x14ac:dyDescent="0.2">
      <c r="B55" s="45"/>
      <c r="C55" s="46"/>
      <c r="D55" s="47"/>
      <c r="E55" s="48"/>
      <c r="F55" s="49"/>
      <c r="G55" s="47"/>
      <c r="H55" s="48"/>
      <c r="I55" s="46"/>
    </row>
    <row r="56" spans="2:9" ht="15.75" customHeight="1" x14ac:dyDescent="0.2">
      <c r="B56" s="59" t="s">
        <v>59</v>
      </c>
      <c r="C56" s="59"/>
      <c r="D56" s="59"/>
      <c r="E56" s="59"/>
      <c r="F56" s="59"/>
      <c r="G56" s="59"/>
      <c r="H56" s="59"/>
      <c r="I56" s="59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32"/>
      <c r="H58" s="32"/>
      <c r="I58" s="32"/>
    </row>
    <row r="62" spans="2:9" x14ac:dyDescent="0.2">
      <c r="D62" s="33"/>
      <c r="E62" s="33"/>
      <c r="F62" s="33"/>
      <c r="G62" s="33"/>
    </row>
  </sheetData>
  <mergeCells count="5">
    <mergeCell ref="B2:I2"/>
    <mergeCell ref="C5:E5"/>
    <mergeCell ref="F5:H5"/>
    <mergeCell ref="B3:I3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6:E54 G46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</vt:lpstr>
      <vt:lpstr>'Cuadro 40'!Área_de_impresión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2015-12-14T17:28:18Z</cp:lastPrinted>
  <dcterms:created xsi:type="dcterms:W3CDTF">1998-06-18T12:19:34Z</dcterms:created>
  <dcterms:modified xsi:type="dcterms:W3CDTF">2017-06-15T09:40:09Z</dcterms:modified>
</cp:coreProperties>
</file>