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6045" windowWidth="19230" windowHeight="6090" firstSheet="2" activeTab="2" autoFilterDateGrouping="0"/>
  </bookViews>
  <sheets>
    <sheet name="Declaraciones" sheetId="1" r:id="rId1"/>
    <sheet name="Prin. magn." sheetId="2" r:id="rId2"/>
    <sheet name="Cuadro 42" sheetId="4" r:id="rId3"/>
  </sheets>
  <definedNames>
    <definedName name="_xlnm.Print_Area" localSheetId="2">'Cuadro 42'!$B$2:$E$21</definedName>
    <definedName name="_xlnm.Print_Area" localSheetId="0">Declaraciones!$A$1:$L$22</definedName>
    <definedName name="_xlnm.Print_Area" localSheetId="1">'Prin. magn.'!$A$1:$D$18</definedName>
  </definedNames>
  <calcPr calcId="145621"/>
</workbook>
</file>

<file path=xl/calcChain.xml><?xml version="1.0" encoding="utf-8"?>
<calcChain xmlns="http://schemas.openxmlformats.org/spreadsheetml/2006/main">
  <c r="C12" i="4" l="1"/>
  <c r="C11" i="4"/>
  <c r="C9" i="4"/>
  <c r="C8" i="4"/>
  <c r="C7" i="4"/>
  <c r="D16" i="4" l="1"/>
  <c r="E13" i="4"/>
  <c r="E8" i="4"/>
  <c r="E19" i="4" l="1"/>
  <c r="E10" i="4"/>
  <c r="E11" i="4"/>
  <c r="E12" i="4"/>
  <c r="E14" i="4"/>
  <c r="E15" i="4"/>
  <c r="E16" i="4"/>
  <c r="E17" i="4"/>
  <c r="E18" i="4"/>
  <c r="E9" i="4"/>
  <c r="E7" i="4"/>
  <c r="G7" i="1" l="1"/>
  <c r="L7" i="1"/>
  <c r="G8" i="1"/>
  <c r="L8" i="1"/>
  <c r="G9" i="1"/>
  <c r="L9" i="1"/>
  <c r="G10" i="1"/>
  <c r="L10" i="1"/>
  <c r="G11" i="1"/>
  <c r="L11" i="1"/>
  <c r="G12" i="1"/>
  <c r="L12" i="1"/>
  <c r="G13" i="1"/>
  <c r="L13" i="1"/>
  <c r="G14" i="1"/>
  <c r="L14" i="1"/>
  <c r="G15" i="1"/>
  <c r="L15" i="1"/>
  <c r="G16" i="1"/>
  <c r="L16" i="1"/>
  <c r="G17" i="1"/>
  <c r="L17" i="1"/>
  <c r="G18" i="1"/>
  <c r="L18" i="1"/>
  <c r="G19" i="1"/>
  <c r="L19" i="1"/>
  <c r="G20" i="1"/>
  <c r="L20" i="1"/>
  <c r="G21" i="1"/>
  <c r="L21" i="1"/>
  <c r="K22" i="1"/>
  <c r="G5" i="1"/>
  <c r="G6" i="1"/>
  <c r="G22" i="1"/>
  <c r="L6" i="1"/>
  <c r="L5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I22" i="1"/>
  <c r="J22" i="1"/>
  <c r="J6" i="1"/>
  <c r="J5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D22" i="1"/>
  <c r="E6" i="1"/>
  <c r="E5" i="1"/>
  <c r="B22" i="1"/>
  <c r="C22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6" i="1"/>
  <c r="C5" i="1"/>
  <c r="D28" i="2"/>
  <c r="D29" i="2"/>
  <c r="D31" i="2"/>
  <c r="C32" i="2"/>
  <c r="D32" i="2"/>
  <c r="D33" i="2"/>
  <c r="D35" i="2"/>
  <c r="D36" i="2"/>
  <c r="D37" i="2"/>
  <c r="D38" i="2"/>
  <c r="D27" i="2"/>
  <c r="D26" i="2"/>
  <c r="C7" i="2"/>
  <c r="D7" i="2"/>
  <c r="D8" i="2"/>
  <c r="D10" i="2"/>
  <c r="C11" i="2"/>
  <c r="D11" i="2"/>
  <c r="D12" i="2"/>
  <c r="D14" i="2"/>
  <c r="D15" i="2"/>
  <c r="D16" i="2"/>
  <c r="D17" i="2"/>
  <c r="D6" i="2"/>
  <c r="D5" i="2"/>
  <c r="C13" i="2"/>
  <c r="C9" i="2"/>
  <c r="L22" i="1"/>
  <c r="E22" i="1"/>
</calcChain>
</file>

<file path=xl/sharedStrings.xml><?xml version="1.0" encoding="utf-8"?>
<sst xmlns="http://schemas.openxmlformats.org/spreadsheetml/2006/main" count="102" uniqueCount="75">
  <si>
    <t>Cuadro 1</t>
  </si>
  <si>
    <t>Comunidad</t>
  </si>
  <si>
    <t>Autónoma</t>
  </si>
  <si>
    <t>Mod. Simplificado</t>
  </si>
  <si>
    <t>Número</t>
  </si>
  <si>
    <t>% s/total</t>
  </si>
  <si>
    <t>Mod. Ordinario</t>
  </si>
  <si>
    <t>Individual</t>
  </si>
  <si>
    <t>Conjunta</t>
  </si>
  <si>
    <t>Andalucía</t>
  </si>
  <si>
    <t>Aragón</t>
  </si>
  <si>
    <t>Islas Baleares</t>
  </si>
  <si>
    <t>Canarias</t>
  </si>
  <si>
    <t>Cantabria</t>
  </si>
  <si>
    <t>Castilla-La Mancha</t>
  </si>
  <si>
    <t>Castilla-León</t>
  </si>
  <si>
    <t>Cataluña</t>
  </si>
  <si>
    <t>Extremadura</t>
  </si>
  <si>
    <t>Galicia</t>
  </si>
  <si>
    <t>Madrid</t>
  </si>
  <si>
    <t>Murcia</t>
  </si>
  <si>
    <t>Navarra</t>
  </si>
  <si>
    <t>País Vasco</t>
  </si>
  <si>
    <t>Principado Asturias</t>
  </si>
  <si>
    <t>Valencia</t>
  </si>
  <si>
    <t>La Rioja</t>
  </si>
  <si>
    <t>NACIONAL</t>
  </si>
  <si>
    <t>TOTAL</t>
  </si>
  <si>
    <t>Cuadro 2</t>
  </si>
  <si>
    <t>PRINCIPALES MAGNITUDES DEL IRPF. EJERCICIO 1999</t>
  </si>
  <si>
    <t>Base liquidable general</t>
  </si>
  <si>
    <t>Base liquidable especial</t>
  </si>
  <si>
    <t>Base liquidable total</t>
  </si>
  <si>
    <t>Cuota íntegra</t>
  </si>
  <si>
    <t>Deducciones generales</t>
  </si>
  <si>
    <t>Deducciones autonómicas</t>
  </si>
  <si>
    <t>Cuota líquida</t>
  </si>
  <si>
    <t>Tipo efectivo de gravamen</t>
  </si>
  <si>
    <t>Pagos a cuenta</t>
  </si>
  <si>
    <t>Cuota diferencial</t>
  </si>
  <si>
    <t xml:space="preserve">Cuota a ingresar </t>
  </si>
  <si>
    <t>Cuota a devolver</t>
  </si>
  <si>
    <t>Tipo medio de gravamen</t>
  </si>
  <si>
    <t>Importe</t>
  </si>
  <si>
    <t>(Millones pts.)</t>
  </si>
  <si>
    <t>(Pesetas)</t>
  </si>
  <si>
    <t>PRINCIPALES MAGNITUDES DEL IRPF. EJERCICIO 1998</t>
  </si>
  <si>
    <t>Base liquidable regular</t>
  </si>
  <si>
    <t>Base liquidable irregular</t>
  </si>
  <si>
    <t>Cuadro I</t>
  </si>
  <si>
    <t>(1) Calculada sobre el total de declaraciones presentadas</t>
  </si>
  <si>
    <r>
      <t xml:space="preserve">Media </t>
    </r>
    <r>
      <rPr>
        <b/>
        <sz val="8"/>
        <rFont val="Arial"/>
        <family val="2"/>
      </rPr>
      <t>(1)</t>
    </r>
  </si>
  <si>
    <t>Declaraciones</t>
  </si>
  <si>
    <t>DECLARACIONES PRESENTADAS. EJERCICIO 1999</t>
  </si>
  <si>
    <t>DECLARAC.</t>
  </si>
  <si>
    <t>-</t>
  </si>
  <si>
    <t>% sobre el total</t>
  </si>
  <si>
    <t>Acontecimientos de excepcional interés público</t>
  </si>
  <si>
    <t>Inversiones en la adquisición de activos fijos (Canarias)</t>
  </si>
  <si>
    <t>Saldos pendientes de ejercicios anteriores</t>
  </si>
  <si>
    <t xml:space="preserve">     Resto de deducciones</t>
  </si>
  <si>
    <t xml:space="preserve">     Inversiones en la adquisición de activos fijos (Canarias)</t>
  </si>
  <si>
    <t>Actividades de investigación y desarrollo e innovación tecnológica</t>
  </si>
  <si>
    <t>Inversiones medioambientales</t>
  </si>
  <si>
    <t>Número de declaraciones</t>
  </si>
  <si>
    <t>Fuente: AEAT</t>
  </si>
  <si>
    <t>Deducción</t>
  </si>
  <si>
    <t>Millones de euros</t>
  </si>
  <si>
    <t>Utilización de nuevas tecnologías por empleados</t>
  </si>
  <si>
    <t>Creación de empleo para trabajadores con discapacidad</t>
  </si>
  <si>
    <t>Inversión de beneficios</t>
  </si>
  <si>
    <t>Creación de empleo (artículo 43 del TRLIS)</t>
  </si>
  <si>
    <t>Cuadro 42</t>
  </si>
  <si>
    <t>DEDUCCIONES POR INCENTIVOS Y ESTÍMULOS A LA INVERSIÓN EMPRESARIAL. IRPF 2014</t>
  </si>
  <si>
    <t>Inversiones en producciones cinematográficas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</si>
</sst>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8">
    <xf numFmtId="0" fontId="0" fillId="0" borderId="0" xfId="0"/>
    <xf numFmtId="0" fontId="0" fillId="0" borderId="1" xfId="0" applyBorder="1"/>
    <xf numFmtId="0" fontId="0" fillId="0" borderId="2" xfId="0" applyBorder="1"/>
    <xf numFmtId="3" fontId="4" fillId="0" borderId="1" xfId="0" applyNumberFormat="1" applyFont="1" applyBorder="1"/>
    <xf numFmtId="10" fontId="4" fillId="0" borderId="3" xfId="1" applyNumberFormat="1" applyFont="1" applyBorder="1"/>
    <xf numFmtId="10" fontId="4" fillId="0" borderId="0" xfId="1" applyNumberFormat="1" applyFont="1" applyBorder="1"/>
    <xf numFmtId="3" fontId="4" fillId="0" borderId="4" xfId="0" applyNumberFormat="1" applyFont="1" applyBorder="1"/>
    <xf numFmtId="0" fontId="4" fillId="0" borderId="1" xfId="0" applyFont="1" applyBorder="1"/>
    <xf numFmtId="0" fontId="5" fillId="0" borderId="1" xfId="0" applyFont="1" applyBorder="1"/>
    <xf numFmtId="0" fontId="5" fillId="0" borderId="5" xfId="0" applyFont="1" applyBorder="1"/>
    <xf numFmtId="0" fontId="0" fillId="0" borderId="6" xfId="0" applyBorder="1"/>
    <xf numFmtId="3" fontId="4" fillId="0" borderId="0" xfId="0" applyNumberFormat="1" applyFont="1"/>
    <xf numFmtId="10" fontId="4" fillId="0" borderId="1" xfId="1" applyNumberFormat="1" applyFont="1" applyBorder="1"/>
    <xf numFmtId="3" fontId="8" fillId="0" borderId="0" xfId="0" applyNumberFormat="1" applyFont="1"/>
    <xf numFmtId="3" fontId="8" fillId="0" borderId="1" xfId="0" applyNumberFormat="1" applyFont="1" applyBorder="1"/>
    <xf numFmtId="0" fontId="6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2" fillId="0" borderId="7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3" fontId="9" fillId="0" borderId="10" xfId="0" applyNumberFormat="1" applyFont="1" applyBorder="1" applyAlignment="1">
      <alignment vertical="center"/>
    </xf>
    <xf numFmtId="10" fontId="9" fillId="0" borderId="10" xfId="1" applyNumberFormat="1" applyFont="1" applyBorder="1" applyAlignment="1">
      <alignment vertical="center"/>
    </xf>
    <xf numFmtId="3" fontId="9" fillId="0" borderId="11" xfId="0" applyNumberFormat="1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10" fontId="9" fillId="0" borderId="12" xfId="1" applyNumberFormat="1" applyFont="1" applyBorder="1" applyAlignment="1">
      <alignment vertical="center"/>
    </xf>
    <xf numFmtId="3" fontId="8" fillId="0" borderId="5" xfId="0" applyNumberFormat="1" applyFont="1" applyBorder="1"/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3" fillId="2" borderId="10" xfId="0" applyFont="1" applyFill="1" applyBorder="1" applyAlignment="1">
      <alignment vertical="center"/>
    </xf>
    <xf numFmtId="3" fontId="13" fillId="2" borderId="10" xfId="0" quotePrefix="1" applyNumberFormat="1" applyFont="1" applyFill="1" applyBorder="1" applyAlignment="1">
      <alignment horizontal="right" vertical="center" indent="1"/>
    </xf>
    <xf numFmtId="4" fontId="13" fillId="2" borderId="10" xfId="0" quotePrefix="1" applyNumberFormat="1" applyFont="1" applyFill="1" applyBorder="1" applyAlignment="1">
      <alignment horizontal="right" vertical="center" indent="1"/>
    </xf>
    <xf numFmtId="9" fontId="13" fillId="2" borderId="10" xfId="1" applyNumberFormat="1" applyFont="1" applyFill="1" applyBorder="1" applyAlignment="1">
      <alignment horizontal="right" vertical="center" indent="1"/>
    </xf>
    <xf numFmtId="3" fontId="12" fillId="0" borderId="0" xfId="0" applyNumberFormat="1" applyFont="1" applyFill="1" applyBorder="1" applyAlignment="1">
      <alignment horizontal="right" vertical="center" indent="1"/>
    </xf>
    <xf numFmtId="4" fontId="12" fillId="0" borderId="1" xfId="0" applyNumberFormat="1" applyFont="1" applyFill="1" applyBorder="1" applyAlignment="1">
      <alignment horizontal="right" vertical="center" indent="1"/>
    </xf>
    <xf numFmtId="164" fontId="12" fillId="0" borderId="1" xfId="1" applyNumberFormat="1" applyFont="1" applyBorder="1" applyAlignment="1">
      <alignment horizontal="right" vertical="center" indent="1"/>
    </xf>
    <xf numFmtId="3" fontId="12" fillId="0" borderId="3" xfId="0" applyNumberFormat="1" applyFont="1" applyFill="1" applyBorder="1" applyAlignment="1">
      <alignment horizontal="right" vertical="center" indent="1"/>
    </xf>
    <xf numFmtId="4" fontId="14" fillId="0" borderId="1" xfId="0" applyNumberFormat="1" applyFont="1" applyFill="1" applyBorder="1" applyAlignment="1">
      <alignment horizontal="right" vertical="center" indent="1"/>
    </xf>
    <xf numFmtId="164" fontId="14" fillId="0" borderId="1" xfId="1" applyNumberFormat="1" applyFont="1" applyBorder="1" applyAlignment="1">
      <alignment horizontal="right" vertical="center" indent="1"/>
    </xf>
    <xf numFmtId="0" fontId="12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/>
    </xf>
    <xf numFmtId="0" fontId="14" fillId="3" borderId="1" xfId="0" applyFont="1" applyFill="1" applyBorder="1" applyAlignment="1"/>
    <xf numFmtId="0" fontId="15" fillId="0" borderId="0" xfId="0" applyFont="1" applyAlignment="1"/>
    <xf numFmtId="0" fontId="12" fillId="0" borderId="0" xfId="0" applyFont="1" applyAlignment="1"/>
    <xf numFmtId="3" fontId="14" fillId="0" borderId="3" xfId="0" applyNumberFormat="1" applyFont="1" applyFill="1" applyBorder="1" applyAlignment="1">
      <alignment horizontal="right" vertical="center" indent="1"/>
    </xf>
    <xf numFmtId="0" fontId="16" fillId="0" borderId="0" xfId="0" applyFont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 wrapText="1"/>
    </xf>
    <xf numFmtId="0" fontId="13" fillId="5" borderId="10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vertical="center"/>
    </xf>
    <xf numFmtId="3" fontId="13" fillId="3" borderId="15" xfId="0" quotePrefix="1" applyNumberFormat="1" applyFont="1" applyFill="1" applyBorder="1" applyAlignment="1">
      <alignment horizontal="right" vertical="center" indent="1"/>
    </xf>
    <xf numFmtId="4" fontId="13" fillId="3" borderId="15" xfId="0" quotePrefix="1" applyNumberFormat="1" applyFont="1" applyFill="1" applyBorder="1" applyAlignment="1">
      <alignment horizontal="right" vertical="center" indent="1"/>
    </xf>
    <xf numFmtId="9" fontId="13" fillId="3" borderId="15" xfId="1" applyNumberFormat="1" applyFont="1" applyFill="1" applyBorder="1" applyAlignment="1">
      <alignment horizontal="right" vertical="center" indent="1"/>
    </xf>
    <xf numFmtId="0" fontId="2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3" fillId="4" borderId="14" xfId="0" applyFont="1" applyFill="1" applyBorder="1" applyAlignment="1">
      <alignment horizontal="center" vertical="center" wrapText="1"/>
    </xf>
    <xf numFmtId="0" fontId="13" fillId="4" borderId="12" xfId="0" applyFont="1" applyFill="1" applyBorder="1" applyAlignment="1">
      <alignment horizontal="center" vertical="center" wrapText="1"/>
    </xf>
    <xf numFmtId="3" fontId="12" fillId="0" borderId="3" xfId="0" quotePrefix="1" applyNumberFormat="1" applyFont="1" applyFill="1" applyBorder="1" applyAlignment="1">
      <alignment horizontal="right" vertical="center" indent="2"/>
    </xf>
    <xf numFmtId="3" fontId="14" fillId="0" borderId="3" xfId="0" quotePrefix="1" applyNumberFormat="1" applyFont="1" applyFill="1" applyBorder="1" applyAlignment="1">
      <alignment horizontal="right" vertical="center" indent="2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showGridLines="0" workbookViewId="0">
      <selection sqref="A1:L22"/>
    </sheetView>
  </sheetViews>
  <sheetFormatPr baseColWidth="10" defaultRowHeight="12.75" x14ac:dyDescent="0.2"/>
  <cols>
    <col min="1" max="1" width="18.7109375" customWidth="1"/>
    <col min="2" max="2" width="9.28515625" customWidth="1"/>
    <col min="3" max="3" width="8.140625" customWidth="1"/>
    <col min="4" max="4" width="9.28515625" customWidth="1"/>
    <col min="5" max="5" width="8.140625" customWidth="1"/>
    <col min="6" max="6" width="0.28515625" customWidth="1"/>
    <col min="7" max="7" width="11.7109375" customWidth="1"/>
    <col min="8" max="8" width="0.28515625" customWidth="1"/>
    <col min="9" max="9" width="9.28515625" customWidth="1"/>
    <col min="10" max="10" width="7.7109375" customWidth="1"/>
    <col min="11" max="11" width="9.28515625" customWidth="1"/>
    <col min="12" max="12" width="7.7109375" customWidth="1"/>
  </cols>
  <sheetData>
    <row r="1" spans="1:12" x14ac:dyDescent="0.2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2" spans="1:12" ht="18" customHeight="1" x14ac:dyDescent="0.2">
      <c r="A2" s="61" t="s">
        <v>53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</row>
    <row r="3" spans="1:12" ht="18" customHeight="1" x14ac:dyDescent="0.2">
      <c r="A3" s="19" t="s">
        <v>1</v>
      </c>
      <c r="B3" s="63" t="s">
        <v>3</v>
      </c>
      <c r="C3" s="64"/>
      <c r="D3" s="63" t="s">
        <v>6</v>
      </c>
      <c r="E3" s="64"/>
      <c r="F3" s="20"/>
      <c r="G3" s="19" t="s">
        <v>27</v>
      </c>
      <c r="H3" s="23"/>
      <c r="I3" s="63" t="s">
        <v>7</v>
      </c>
      <c r="J3" s="64"/>
      <c r="K3" s="63" t="s">
        <v>8</v>
      </c>
      <c r="L3" s="64"/>
    </row>
    <row r="4" spans="1:12" ht="16.149999999999999" customHeight="1" x14ac:dyDescent="0.2">
      <c r="A4" s="24" t="s">
        <v>2</v>
      </c>
      <c r="B4" s="25" t="s">
        <v>4</v>
      </c>
      <c r="C4" s="26" t="s">
        <v>5</v>
      </c>
      <c r="D4" s="25" t="s">
        <v>4</v>
      </c>
      <c r="E4" s="26" t="s">
        <v>5</v>
      </c>
      <c r="F4" s="27"/>
      <c r="G4" s="24" t="s">
        <v>54</v>
      </c>
      <c r="H4" s="28"/>
      <c r="I4" s="25" t="s">
        <v>4</v>
      </c>
      <c r="J4" s="26" t="s">
        <v>5</v>
      </c>
      <c r="K4" s="25" t="s">
        <v>4</v>
      </c>
      <c r="L4" s="26" t="s">
        <v>5</v>
      </c>
    </row>
    <row r="5" spans="1:12" ht="18" customHeight="1" x14ac:dyDescent="0.2">
      <c r="A5" s="16" t="s">
        <v>9</v>
      </c>
      <c r="B5" s="3">
        <v>1245113</v>
      </c>
      <c r="C5" s="4">
        <f>B5/G5</f>
        <v>0.62898917226475159</v>
      </c>
      <c r="D5" s="3">
        <v>734433</v>
      </c>
      <c r="E5" s="4">
        <f>D5/G5</f>
        <v>0.37101082773524841</v>
      </c>
      <c r="F5" s="5"/>
      <c r="G5" s="6">
        <f>B5+D5</f>
        <v>1979546</v>
      </c>
      <c r="H5" s="7"/>
      <c r="I5" s="3">
        <v>1064722</v>
      </c>
      <c r="J5" s="4">
        <f>I5/G5</f>
        <v>0.53786171172581998</v>
      </c>
      <c r="K5" s="3">
        <v>914824</v>
      </c>
      <c r="L5" s="4">
        <f>K5/G5</f>
        <v>0.46213828827418002</v>
      </c>
    </row>
    <row r="6" spans="1:12" x14ac:dyDescent="0.2">
      <c r="A6" s="16" t="s">
        <v>10</v>
      </c>
      <c r="B6" s="3">
        <v>311826</v>
      </c>
      <c r="C6" s="4">
        <f>B6/G6</f>
        <v>0.60719696232109821</v>
      </c>
      <c r="D6" s="3">
        <v>201724</v>
      </c>
      <c r="E6" s="4">
        <f>D6/G6</f>
        <v>0.39280303767890179</v>
      </c>
      <c r="F6" s="5"/>
      <c r="G6" s="6">
        <f>B6+D6</f>
        <v>513550</v>
      </c>
      <c r="H6" s="7"/>
      <c r="I6" s="3">
        <v>339665</v>
      </c>
      <c r="J6" s="4">
        <f>I6/G6</f>
        <v>0.66140590010709766</v>
      </c>
      <c r="K6" s="3">
        <v>173885</v>
      </c>
      <c r="L6" s="4">
        <f>K6/G6</f>
        <v>0.33859409989290234</v>
      </c>
    </row>
    <row r="7" spans="1:12" x14ac:dyDescent="0.2">
      <c r="A7" s="16" t="s">
        <v>11</v>
      </c>
      <c r="B7" s="3">
        <v>213644</v>
      </c>
      <c r="C7" s="4">
        <f t="shared" ref="C7:C22" si="0">B7/G7</f>
        <v>0.69020727799028225</v>
      </c>
      <c r="D7" s="3">
        <v>95892</v>
      </c>
      <c r="E7" s="4">
        <f t="shared" ref="E7:E22" si="1">D7/G7</f>
        <v>0.30979272200971775</v>
      </c>
      <c r="F7" s="5"/>
      <c r="G7" s="6">
        <f t="shared" ref="G7:G21" si="2">B7+D7</f>
        <v>309536</v>
      </c>
      <c r="H7" s="7"/>
      <c r="I7" s="3">
        <v>222390</v>
      </c>
      <c r="J7" s="4">
        <f t="shared" ref="J7:J22" si="3">I7/G7</f>
        <v>0.71846247286260723</v>
      </c>
      <c r="K7" s="3">
        <v>87146</v>
      </c>
      <c r="L7" s="4">
        <f t="shared" ref="L7:L22" si="4">K7/G7</f>
        <v>0.28153752713739272</v>
      </c>
    </row>
    <row r="8" spans="1:12" x14ac:dyDescent="0.2">
      <c r="A8" s="16" t="s">
        <v>12</v>
      </c>
      <c r="B8" s="3">
        <v>325420</v>
      </c>
      <c r="C8" s="4">
        <f t="shared" si="0"/>
        <v>0.72467899183617113</v>
      </c>
      <c r="D8" s="3">
        <v>123634</v>
      </c>
      <c r="E8" s="4">
        <f t="shared" si="1"/>
        <v>0.27532100816382887</v>
      </c>
      <c r="F8" s="5"/>
      <c r="G8" s="6">
        <f t="shared" si="2"/>
        <v>449054</v>
      </c>
      <c r="H8" s="7"/>
      <c r="I8" s="3">
        <v>289036</v>
      </c>
      <c r="J8" s="4">
        <f t="shared" si="3"/>
        <v>0.64365532875778864</v>
      </c>
      <c r="K8" s="3">
        <v>160018</v>
      </c>
      <c r="L8" s="4">
        <f t="shared" si="4"/>
        <v>0.35634467124221142</v>
      </c>
    </row>
    <row r="9" spans="1:12" x14ac:dyDescent="0.2">
      <c r="A9" s="16" t="s">
        <v>13</v>
      </c>
      <c r="B9" s="3">
        <v>122583</v>
      </c>
      <c r="C9" s="4">
        <f t="shared" si="0"/>
        <v>0.66649449223040202</v>
      </c>
      <c r="D9" s="3">
        <v>61339</v>
      </c>
      <c r="E9" s="4">
        <f t="shared" si="1"/>
        <v>0.33350550776959798</v>
      </c>
      <c r="F9" s="5"/>
      <c r="G9" s="6">
        <f t="shared" si="2"/>
        <v>183922</v>
      </c>
      <c r="H9" s="7"/>
      <c r="I9" s="3">
        <v>112843</v>
      </c>
      <c r="J9" s="4">
        <f t="shared" si="3"/>
        <v>0.61353726036037015</v>
      </c>
      <c r="K9" s="3">
        <v>71079</v>
      </c>
      <c r="L9" s="4">
        <f t="shared" si="4"/>
        <v>0.38646273963962985</v>
      </c>
    </row>
    <row r="10" spans="1:12" x14ac:dyDescent="0.2">
      <c r="A10" s="16" t="s">
        <v>14</v>
      </c>
      <c r="B10" s="3">
        <v>312289</v>
      </c>
      <c r="C10" s="4">
        <f t="shared" si="0"/>
        <v>0.57149419061091455</v>
      </c>
      <c r="D10" s="3">
        <v>234154</v>
      </c>
      <c r="E10" s="4">
        <f t="shared" si="1"/>
        <v>0.42850580938908539</v>
      </c>
      <c r="F10" s="5"/>
      <c r="G10" s="6">
        <f t="shared" si="2"/>
        <v>546443</v>
      </c>
      <c r="H10" s="7"/>
      <c r="I10" s="3">
        <v>291341</v>
      </c>
      <c r="J10" s="4">
        <f t="shared" si="3"/>
        <v>0.53315899371023145</v>
      </c>
      <c r="K10" s="3">
        <v>255102</v>
      </c>
      <c r="L10" s="4">
        <f t="shared" si="4"/>
        <v>0.46684100628976855</v>
      </c>
    </row>
    <row r="11" spans="1:12" x14ac:dyDescent="0.2">
      <c r="A11" s="16" t="s">
        <v>15</v>
      </c>
      <c r="B11" s="3">
        <v>529496</v>
      </c>
      <c r="C11" s="4">
        <f t="shared" si="0"/>
        <v>0.60763898053589682</v>
      </c>
      <c r="D11" s="3">
        <v>341903</v>
      </c>
      <c r="E11" s="4">
        <f t="shared" si="1"/>
        <v>0.39236101946410312</v>
      </c>
      <c r="F11" s="5"/>
      <c r="G11" s="6">
        <f t="shared" si="2"/>
        <v>871399</v>
      </c>
      <c r="H11" s="7"/>
      <c r="I11" s="3">
        <v>533649</v>
      </c>
      <c r="J11" s="4">
        <f t="shared" si="3"/>
        <v>0.6124048799688776</v>
      </c>
      <c r="K11" s="3">
        <v>337750</v>
      </c>
      <c r="L11" s="4">
        <f t="shared" si="4"/>
        <v>0.38759512003112234</v>
      </c>
    </row>
    <row r="12" spans="1:12" x14ac:dyDescent="0.2">
      <c r="A12" s="16" t="s">
        <v>16</v>
      </c>
      <c r="B12" s="3">
        <v>1697188</v>
      </c>
      <c r="C12" s="4">
        <f t="shared" si="0"/>
        <v>0.69450290435376849</v>
      </c>
      <c r="D12" s="3">
        <v>746557</v>
      </c>
      <c r="E12" s="4">
        <f t="shared" si="1"/>
        <v>0.30549709564623151</v>
      </c>
      <c r="F12" s="5"/>
      <c r="G12" s="6">
        <f t="shared" si="2"/>
        <v>2443745</v>
      </c>
      <c r="H12" s="7"/>
      <c r="I12" s="3">
        <v>1694833</v>
      </c>
      <c r="J12" s="4">
        <f t="shared" si="3"/>
        <v>0.69353921951758468</v>
      </c>
      <c r="K12" s="3">
        <v>748912</v>
      </c>
      <c r="L12" s="4">
        <f t="shared" si="4"/>
        <v>0.30646078048241532</v>
      </c>
    </row>
    <row r="13" spans="1:12" x14ac:dyDescent="0.2">
      <c r="A13" s="16" t="s">
        <v>17</v>
      </c>
      <c r="B13" s="3">
        <v>163463</v>
      </c>
      <c r="C13" s="4">
        <f t="shared" si="0"/>
        <v>0.56529317171856897</v>
      </c>
      <c r="D13" s="3">
        <v>125702</v>
      </c>
      <c r="E13" s="4">
        <f t="shared" si="1"/>
        <v>0.43470682828143103</v>
      </c>
      <c r="F13" s="5"/>
      <c r="G13" s="6">
        <f t="shared" si="2"/>
        <v>289165</v>
      </c>
      <c r="H13" s="7"/>
      <c r="I13" s="3">
        <v>151991</v>
      </c>
      <c r="J13" s="4">
        <f t="shared" si="3"/>
        <v>0.52562032057821662</v>
      </c>
      <c r="K13" s="3">
        <v>137174</v>
      </c>
      <c r="L13" s="4">
        <f t="shared" si="4"/>
        <v>0.47437967942178338</v>
      </c>
    </row>
    <row r="14" spans="1:12" x14ac:dyDescent="0.2">
      <c r="A14" s="16" t="s">
        <v>18</v>
      </c>
      <c r="B14" s="3">
        <v>499510</v>
      </c>
      <c r="C14" s="4">
        <f t="shared" si="0"/>
        <v>0.63248088350555798</v>
      </c>
      <c r="D14" s="3">
        <v>290253</v>
      </c>
      <c r="E14" s="4">
        <f t="shared" si="1"/>
        <v>0.36751911649444202</v>
      </c>
      <c r="F14" s="5"/>
      <c r="G14" s="6">
        <f t="shared" si="2"/>
        <v>789763</v>
      </c>
      <c r="H14" s="7"/>
      <c r="I14" s="3">
        <v>483991</v>
      </c>
      <c r="J14" s="4">
        <f t="shared" si="3"/>
        <v>0.61283068464843249</v>
      </c>
      <c r="K14" s="3">
        <v>305772</v>
      </c>
      <c r="L14" s="4">
        <f t="shared" si="4"/>
        <v>0.38716931535156751</v>
      </c>
    </row>
    <row r="15" spans="1:12" x14ac:dyDescent="0.2">
      <c r="A15" s="16" t="s">
        <v>19</v>
      </c>
      <c r="B15" s="3">
        <v>1412453</v>
      </c>
      <c r="C15" s="4">
        <f t="shared" si="0"/>
        <v>0.71773830466857935</v>
      </c>
      <c r="D15" s="3">
        <v>555469</v>
      </c>
      <c r="E15" s="4">
        <f t="shared" si="1"/>
        <v>0.28226169533142065</v>
      </c>
      <c r="F15" s="5"/>
      <c r="G15" s="6">
        <f t="shared" si="2"/>
        <v>1967922</v>
      </c>
      <c r="H15" s="7"/>
      <c r="I15" s="3">
        <v>1341937</v>
      </c>
      <c r="J15" s="4">
        <f t="shared" si="3"/>
        <v>0.68190558365626275</v>
      </c>
      <c r="K15" s="3">
        <v>625985</v>
      </c>
      <c r="L15" s="4">
        <f t="shared" si="4"/>
        <v>0.3180944163437372</v>
      </c>
    </row>
    <row r="16" spans="1:12" x14ac:dyDescent="0.2">
      <c r="A16" s="16" t="s">
        <v>20</v>
      </c>
      <c r="B16" s="3">
        <v>218293</v>
      </c>
      <c r="C16" s="4">
        <f t="shared" si="0"/>
        <v>0.6464493011134802</v>
      </c>
      <c r="D16" s="3">
        <v>119387</v>
      </c>
      <c r="E16" s="4">
        <f t="shared" si="1"/>
        <v>0.3535506988865198</v>
      </c>
      <c r="F16" s="5"/>
      <c r="G16" s="6">
        <f t="shared" si="2"/>
        <v>337680</v>
      </c>
      <c r="H16" s="7"/>
      <c r="I16" s="3">
        <v>193086</v>
      </c>
      <c r="J16" s="4">
        <f t="shared" si="3"/>
        <v>0.57180170575692968</v>
      </c>
      <c r="K16" s="3">
        <v>144594</v>
      </c>
      <c r="L16" s="4">
        <f t="shared" si="4"/>
        <v>0.42819829424307038</v>
      </c>
    </row>
    <row r="17" spans="1:12" x14ac:dyDescent="0.2">
      <c r="A17" s="16" t="s">
        <v>21</v>
      </c>
      <c r="B17" s="3">
        <v>631</v>
      </c>
      <c r="C17" s="4">
        <f t="shared" si="0"/>
        <v>0.78385093167701858</v>
      </c>
      <c r="D17" s="3">
        <v>174</v>
      </c>
      <c r="E17" s="4">
        <f t="shared" si="1"/>
        <v>0.21614906832298136</v>
      </c>
      <c r="F17" s="5"/>
      <c r="G17" s="6">
        <f t="shared" si="2"/>
        <v>805</v>
      </c>
      <c r="H17" s="7"/>
      <c r="I17" s="3">
        <v>606</v>
      </c>
      <c r="J17" s="4">
        <f t="shared" si="3"/>
        <v>0.75279503105590062</v>
      </c>
      <c r="K17" s="3">
        <v>199</v>
      </c>
      <c r="L17" s="4">
        <f t="shared" si="4"/>
        <v>0.24720496894409938</v>
      </c>
    </row>
    <row r="18" spans="1:12" x14ac:dyDescent="0.2">
      <c r="A18" s="16" t="s">
        <v>22</v>
      </c>
      <c r="B18" s="3">
        <v>1806</v>
      </c>
      <c r="C18" s="4">
        <f t="shared" si="0"/>
        <v>0.76428269149386374</v>
      </c>
      <c r="D18" s="3">
        <v>557</v>
      </c>
      <c r="E18" s="4">
        <f t="shared" si="1"/>
        <v>0.23571730850613626</v>
      </c>
      <c r="F18" s="5"/>
      <c r="G18" s="6">
        <f t="shared" si="2"/>
        <v>2363</v>
      </c>
      <c r="H18" s="7"/>
      <c r="I18" s="3">
        <v>1827</v>
      </c>
      <c r="J18" s="4">
        <f t="shared" si="3"/>
        <v>0.77316969953449011</v>
      </c>
      <c r="K18" s="3">
        <v>536</v>
      </c>
      <c r="L18" s="4">
        <f t="shared" si="4"/>
        <v>0.22683030046550995</v>
      </c>
    </row>
    <row r="19" spans="1:12" x14ac:dyDescent="0.2">
      <c r="A19" s="16" t="s">
        <v>23</v>
      </c>
      <c r="B19" s="3">
        <v>262580</v>
      </c>
      <c r="C19" s="4">
        <f t="shared" si="0"/>
        <v>0.68497939166275368</v>
      </c>
      <c r="D19" s="3">
        <v>120760</v>
      </c>
      <c r="E19" s="4">
        <f t="shared" si="1"/>
        <v>0.31502060833724632</v>
      </c>
      <c r="F19" s="5"/>
      <c r="G19" s="6">
        <f t="shared" si="2"/>
        <v>383340</v>
      </c>
      <c r="H19" s="7"/>
      <c r="I19" s="3">
        <v>224571</v>
      </c>
      <c r="J19" s="4">
        <f t="shared" si="3"/>
        <v>0.58582720300516511</v>
      </c>
      <c r="K19" s="3">
        <v>158769</v>
      </c>
      <c r="L19" s="4">
        <f t="shared" si="4"/>
        <v>0.41417279699483489</v>
      </c>
    </row>
    <row r="20" spans="1:12" x14ac:dyDescent="0.2">
      <c r="A20" s="16" t="s">
        <v>24</v>
      </c>
      <c r="B20" s="3">
        <v>920601</v>
      </c>
      <c r="C20" s="4">
        <f t="shared" si="0"/>
        <v>0.62822291448439171</v>
      </c>
      <c r="D20" s="3">
        <v>544804</v>
      </c>
      <c r="E20" s="4">
        <f t="shared" si="1"/>
        <v>0.37177708551560829</v>
      </c>
      <c r="F20" s="5"/>
      <c r="G20" s="6">
        <f t="shared" si="2"/>
        <v>1465405</v>
      </c>
      <c r="H20" s="7"/>
      <c r="I20" s="3">
        <v>935109</v>
      </c>
      <c r="J20" s="4">
        <f t="shared" si="3"/>
        <v>0.63812324920414498</v>
      </c>
      <c r="K20" s="3">
        <v>530296</v>
      </c>
      <c r="L20" s="4">
        <f t="shared" si="4"/>
        <v>0.36187675079585507</v>
      </c>
    </row>
    <row r="21" spans="1:12" x14ac:dyDescent="0.2">
      <c r="A21" s="16" t="s">
        <v>25</v>
      </c>
      <c r="B21" s="3">
        <v>64627</v>
      </c>
      <c r="C21" s="4">
        <f t="shared" si="0"/>
        <v>0.5725182048510834</v>
      </c>
      <c r="D21" s="3">
        <v>48255</v>
      </c>
      <c r="E21" s="4">
        <f t="shared" si="1"/>
        <v>0.42748179514891654</v>
      </c>
      <c r="F21" s="5"/>
      <c r="G21" s="6">
        <f t="shared" si="2"/>
        <v>112882</v>
      </c>
      <c r="H21" s="7"/>
      <c r="I21" s="3">
        <v>76238</v>
      </c>
      <c r="J21" s="4">
        <f t="shared" si="3"/>
        <v>0.67537782817455394</v>
      </c>
      <c r="K21" s="3">
        <v>36644</v>
      </c>
      <c r="L21" s="4">
        <f t="shared" si="4"/>
        <v>0.32462217182544606</v>
      </c>
    </row>
    <row r="22" spans="1:12" ht="18.600000000000001" customHeight="1" x14ac:dyDescent="0.2">
      <c r="A22" s="29" t="s">
        <v>26</v>
      </c>
      <c r="B22" s="30">
        <f>SUM(B5:B21)</f>
        <v>8301523</v>
      </c>
      <c r="C22" s="31">
        <f t="shared" si="0"/>
        <v>0.65642745988619799</v>
      </c>
      <c r="D22" s="30">
        <f>SUM(D5:D21)</f>
        <v>4344997</v>
      </c>
      <c r="E22" s="31">
        <f t="shared" si="1"/>
        <v>0.34357254011380206</v>
      </c>
      <c r="F22" s="31"/>
      <c r="G22" s="32">
        <f>SUM(G5:G21)</f>
        <v>12646520</v>
      </c>
      <c r="H22" s="33"/>
      <c r="I22" s="30">
        <f>SUM(I5:I21)</f>
        <v>7957835</v>
      </c>
      <c r="J22" s="34">
        <f t="shared" si="3"/>
        <v>0.62925097180884548</v>
      </c>
      <c r="K22" s="30">
        <f>SUM(K5:K21)</f>
        <v>4688685</v>
      </c>
      <c r="L22" s="34">
        <f t="shared" si="4"/>
        <v>0.37074902819115457</v>
      </c>
    </row>
  </sheetData>
  <mergeCells count="6">
    <mergeCell ref="A2:L2"/>
    <mergeCell ref="A1:L1"/>
    <mergeCell ref="I3:J3"/>
    <mergeCell ref="B3:C3"/>
    <mergeCell ref="D3:E3"/>
    <mergeCell ref="K3:L3"/>
  </mergeCells>
  <phoneticPr fontId="11" type="noConversion"/>
  <printOptions horizontalCentered="1" verticalCentered="1"/>
  <pageMargins left="0.75" right="0.75" top="1" bottom="1" header="0" footer="0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0"/>
  <sheetViews>
    <sheetView showGridLines="0" topLeftCell="A32" workbookViewId="0">
      <selection activeCell="A22" sqref="A22:D39"/>
    </sheetView>
  </sheetViews>
  <sheetFormatPr baseColWidth="10" defaultRowHeight="12.75" x14ac:dyDescent="0.2"/>
  <cols>
    <col min="1" max="1" width="24.140625" customWidth="1"/>
    <col min="2" max="2" width="13.28515625" customWidth="1"/>
    <col min="3" max="3" width="12.5703125" customWidth="1"/>
  </cols>
  <sheetData>
    <row r="1" spans="1:4" x14ac:dyDescent="0.2">
      <c r="A1" s="62" t="s">
        <v>28</v>
      </c>
      <c r="B1" s="62"/>
      <c r="C1" s="62"/>
      <c r="D1" s="62"/>
    </row>
    <row r="2" spans="1:4" ht="19.149999999999999" customHeight="1" x14ac:dyDescent="0.2">
      <c r="A2" s="65" t="s">
        <v>29</v>
      </c>
      <c r="B2" s="65"/>
      <c r="C2" s="65"/>
      <c r="D2" s="65"/>
    </row>
    <row r="3" spans="1:4" ht="19.149999999999999" customHeight="1" x14ac:dyDescent="0.2">
      <c r="A3" s="10"/>
      <c r="B3" s="18" t="s">
        <v>52</v>
      </c>
      <c r="C3" s="19" t="s">
        <v>43</v>
      </c>
      <c r="D3" s="20" t="s">
        <v>51</v>
      </c>
    </row>
    <row r="4" spans="1:4" ht="9.6" customHeight="1" x14ac:dyDescent="0.2">
      <c r="A4" s="2"/>
      <c r="B4" s="17"/>
      <c r="C4" s="21" t="s">
        <v>44</v>
      </c>
      <c r="D4" s="22" t="s">
        <v>45</v>
      </c>
    </row>
    <row r="5" spans="1:4" x14ac:dyDescent="0.2">
      <c r="A5" s="8" t="s">
        <v>30</v>
      </c>
      <c r="B5" s="13">
        <v>10039437</v>
      </c>
      <c r="C5" s="14">
        <v>20346678</v>
      </c>
      <c r="D5" s="14">
        <f>C5*1000000/12646520</f>
        <v>1608875.643259964</v>
      </c>
    </row>
    <row r="6" spans="1:4" x14ac:dyDescent="0.2">
      <c r="A6" s="8" t="s">
        <v>31</v>
      </c>
      <c r="B6" s="13">
        <v>1026863</v>
      </c>
      <c r="C6" s="14">
        <v>1050502</v>
      </c>
      <c r="D6" s="14">
        <f>C6*1000000/12646520</f>
        <v>83066.487855947722</v>
      </c>
    </row>
    <row r="7" spans="1:4" x14ac:dyDescent="0.2">
      <c r="A7" s="1" t="s">
        <v>32</v>
      </c>
      <c r="B7" s="11"/>
      <c r="C7" s="3">
        <f>SUM(C5:C6)</f>
        <v>21397180</v>
      </c>
      <c r="D7" s="3">
        <f t="shared" ref="D7:D17" si="0">C7*1000000/12646520</f>
        <v>1691942.1311159118</v>
      </c>
    </row>
    <row r="8" spans="1:4" ht="19.899999999999999" customHeight="1" x14ac:dyDescent="0.2">
      <c r="A8" s="1" t="s">
        <v>33</v>
      </c>
      <c r="B8" s="11">
        <v>9890948</v>
      </c>
      <c r="C8" s="3">
        <v>5694420</v>
      </c>
      <c r="D8" s="3">
        <f t="shared" si="0"/>
        <v>450275.64895322983</v>
      </c>
    </row>
    <row r="9" spans="1:4" x14ac:dyDescent="0.2">
      <c r="A9" s="1" t="s">
        <v>42</v>
      </c>
      <c r="B9" s="11"/>
      <c r="C9" s="12">
        <f>C8/C7</f>
        <v>0.26612946191974829</v>
      </c>
      <c r="D9" s="3"/>
    </row>
    <row r="10" spans="1:4" ht="19.149999999999999" customHeight="1" x14ac:dyDescent="0.2">
      <c r="A10" s="1" t="s">
        <v>34</v>
      </c>
      <c r="B10" s="11">
        <v>4862712</v>
      </c>
      <c r="C10" s="3">
        <v>607683</v>
      </c>
      <c r="D10" s="3">
        <f t="shared" si="0"/>
        <v>48051.400701536862</v>
      </c>
    </row>
    <row r="11" spans="1:4" x14ac:dyDescent="0.2">
      <c r="A11" s="1" t="s">
        <v>35</v>
      </c>
      <c r="B11" s="11"/>
      <c r="C11" s="3">
        <f>3033+116</f>
        <v>3149</v>
      </c>
      <c r="D11" s="3">
        <f t="shared" si="0"/>
        <v>249.00130628821211</v>
      </c>
    </row>
    <row r="12" spans="1:4" ht="20.45" customHeight="1" x14ac:dyDescent="0.2">
      <c r="A12" s="1" t="s">
        <v>36</v>
      </c>
      <c r="B12" s="11">
        <v>9040728</v>
      </c>
      <c r="C12" s="3">
        <v>5144726</v>
      </c>
      <c r="D12" s="3">
        <f t="shared" si="0"/>
        <v>406809.62035405787</v>
      </c>
    </row>
    <row r="13" spans="1:4" x14ac:dyDescent="0.2">
      <c r="A13" s="1" t="s">
        <v>37</v>
      </c>
      <c r="B13" s="11"/>
      <c r="C13" s="12">
        <f>C12/C7</f>
        <v>0.24043944108522711</v>
      </c>
      <c r="D13" s="3"/>
    </row>
    <row r="14" spans="1:4" ht="20.45" customHeight="1" x14ac:dyDescent="0.2">
      <c r="A14" s="1" t="s">
        <v>38</v>
      </c>
      <c r="B14" s="11">
        <v>12524150</v>
      </c>
      <c r="C14" s="3">
        <v>5466032</v>
      </c>
      <c r="D14" s="3">
        <f t="shared" si="0"/>
        <v>432216.29349417862</v>
      </c>
    </row>
    <row r="15" spans="1:4" x14ac:dyDescent="0.2">
      <c r="A15" s="1" t="s">
        <v>39</v>
      </c>
      <c r="B15" s="11">
        <v>12562117</v>
      </c>
      <c r="C15" s="3">
        <v>-500797</v>
      </c>
      <c r="D15" s="3">
        <f t="shared" si="0"/>
        <v>-39599.589452276203</v>
      </c>
    </row>
    <row r="16" spans="1:4" x14ac:dyDescent="0.2">
      <c r="A16" s="8" t="s">
        <v>40</v>
      </c>
      <c r="B16" s="13">
        <v>2816864</v>
      </c>
      <c r="C16" s="14">
        <v>665304</v>
      </c>
      <c r="D16" s="14">
        <f t="shared" si="0"/>
        <v>52607.673889734091</v>
      </c>
    </row>
    <row r="17" spans="1:4" x14ac:dyDescent="0.2">
      <c r="A17" s="9" t="s">
        <v>41</v>
      </c>
      <c r="B17" s="35">
        <v>9745253</v>
      </c>
      <c r="C17" s="35">
        <v>1166101</v>
      </c>
      <c r="D17" s="35">
        <f t="shared" si="0"/>
        <v>92207.263342010294</v>
      </c>
    </row>
    <row r="18" spans="1:4" x14ac:dyDescent="0.2">
      <c r="A18" s="15" t="s">
        <v>50</v>
      </c>
    </row>
    <row r="19" spans="1:4" ht="10.9" customHeight="1" x14ac:dyDescent="0.2">
      <c r="A19" s="15"/>
    </row>
    <row r="20" spans="1:4" ht="10.9" customHeight="1" x14ac:dyDescent="0.2">
      <c r="A20" s="15"/>
    </row>
    <row r="21" spans="1:4" ht="10.9" customHeight="1" x14ac:dyDescent="0.2">
      <c r="A21" s="15"/>
    </row>
    <row r="22" spans="1:4" x14ac:dyDescent="0.2">
      <c r="A22" s="62" t="s">
        <v>49</v>
      </c>
      <c r="B22" s="62"/>
      <c r="C22" s="62"/>
      <c r="D22" s="62"/>
    </row>
    <row r="23" spans="1:4" x14ac:dyDescent="0.2">
      <c r="A23" s="65" t="s">
        <v>46</v>
      </c>
      <c r="B23" s="65"/>
      <c r="C23" s="65"/>
      <c r="D23" s="65"/>
    </row>
    <row r="24" spans="1:4" x14ac:dyDescent="0.2">
      <c r="A24" s="10"/>
      <c r="B24" s="18" t="s">
        <v>52</v>
      </c>
      <c r="C24" s="19" t="s">
        <v>43</v>
      </c>
      <c r="D24" s="20" t="s">
        <v>51</v>
      </c>
    </row>
    <row r="25" spans="1:4" x14ac:dyDescent="0.2">
      <c r="A25" s="2"/>
      <c r="B25" s="17"/>
      <c r="C25" s="21" t="s">
        <v>44</v>
      </c>
      <c r="D25" s="22" t="s">
        <v>45</v>
      </c>
    </row>
    <row r="26" spans="1:4" x14ac:dyDescent="0.2">
      <c r="A26" s="8" t="s">
        <v>47</v>
      </c>
      <c r="B26" s="13">
        <v>15384611</v>
      </c>
      <c r="C26" s="14">
        <v>34975436.499269001</v>
      </c>
      <c r="D26" s="14">
        <f>C26*1000000/15424100</f>
        <v>2267583.6190940798</v>
      </c>
    </row>
    <row r="27" spans="1:4" x14ac:dyDescent="0.2">
      <c r="A27" s="8" t="s">
        <v>48</v>
      </c>
      <c r="B27" s="13">
        <v>1645466</v>
      </c>
      <c r="C27" s="14">
        <v>1164667.4322329999</v>
      </c>
      <c r="D27" s="14">
        <f>C27*1000000/15424100</f>
        <v>75509.587738214876</v>
      </c>
    </row>
    <row r="28" spans="1:4" x14ac:dyDescent="0.2">
      <c r="A28" s="1" t="s">
        <v>32</v>
      </c>
      <c r="B28" s="11">
        <v>15424100</v>
      </c>
      <c r="C28" s="3">
        <v>36121995</v>
      </c>
      <c r="D28" s="3">
        <f t="shared" ref="D28:D38" si="1">C28*1000000/15424100</f>
        <v>2341919.1395284003</v>
      </c>
    </row>
    <row r="29" spans="1:4" ht="18" customHeight="1" x14ac:dyDescent="0.2">
      <c r="A29" s="1" t="s">
        <v>33</v>
      </c>
      <c r="B29" s="11">
        <v>14236977</v>
      </c>
      <c r="C29" s="3">
        <v>6954305.9091760004</v>
      </c>
      <c r="D29" s="3">
        <f t="shared" si="1"/>
        <v>450872.71926245291</v>
      </c>
    </row>
    <row r="30" spans="1:4" x14ac:dyDescent="0.2">
      <c r="A30" s="1" t="s">
        <v>42</v>
      </c>
      <c r="B30" s="11"/>
      <c r="C30" s="12">
        <v>0.1925</v>
      </c>
      <c r="D30" s="3"/>
    </row>
    <row r="31" spans="1:4" ht="19.149999999999999" customHeight="1" x14ac:dyDescent="0.2">
      <c r="A31" s="1" t="s">
        <v>34</v>
      </c>
      <c r="B31" s="11">
        <v>14454597</v>
      </c>
      <c r="C31" s="3">
        <v>1587813.604784</v>
      </c>
      <c r="D31" s="3">
        <f t="shared" si="1"/>
        <v>102943.67935788797</v>
      </c>
    </row>
    <row r="32" spans="1:4" x14ac:dyDescent="0.2">
      <c r="A32" s="1" t="s">
        <v>35</v>
      </c>
      <c r="B32" s="11"/>
      <c r="C32" s="3">
        <f>5763.064557+310.897736</f>
        <v>6073.9622929999996</v>
      </c>
      <c r="D32" s="3">
        <f t="shared" si="1"/>
        <v>393.7968693797369</v>
      </c>
    </row>
    <row r="33" spans="1:4" ht="18.600000000000001" customHeight="1" x14ac:dyDescent="0.2">
      <c r="A33" s="1" t="s">
        <v>36</v>
      </c>
      <c r="B33" s="11">
        <v>12146441</v>
      </c>
      <c r="C33" s="3">
        <v>5466504</v>
      </c>
      <c r="D33" s="3">
        <f t="shared" si="1"/>
        <v>354413.15862838028</v>
      </c>
    </row>
    <row r="34" spans="1:4" x14ac:dyDescent="0.2">
      <c r="A34" s="1" t="s">
        <v>37</v>
      </c>
      <c r="B34" s="11"/>
      <c r="C34" s="12">
        <v>0.15129999999999999</v>
      </c>
      <c r="D34" s="3"/>
    </row>
    <row r="35" spans="1:4" ht="20.45" customHeight="1" x14ac:dyDescent="0.2">
      <c r="A35" s="1" t="s">
        <v>38</v>
      </c>
      <c r="B35" s="11">
        <v>15273489</v>
      </c>
      <c r="C35" s="3">
        <v>5862228.3163350001</v>
      </c>
      <c r="D35" s="3">
        <f t="shared" si="1"/>
        <v>380069.39246601099</v>
      </c>
    </row>
    <row r="36" spans="1:4" x14ac:dyDescent="0.2">
      <c r="A36" s="1" t="s">
        <v>39</v>
      </c>
      <c r="B36" s="11">
        <v>15325721</v>
      </c>
      <c r="C36" s="3">
        <v>-398305.71273799997</v>
      </c>
      <c r="D36" s="3">
        <f t="shared" si="1"/>
        <v>-25823.595071219715</v>
      </c>
    </row>
    <row r="37" spans="1:4" x14ac:dyDescent="0.2">
      <c r="A37" s="8" t="s">
        <v>40</v>
      </c>
      <c r="B37" s="13">
        <v>4133648</v>
      </c>
      <c r="C37" s="14">
        <v>798650.70827399998</v>
      </c>
      <c r="D37" s="14">
        <f t="shared" si="1"/>
        <v>51779.404196938558</v>
      </c>
    </row>
    <row r="38" spans="1:4" x14ac:dyDescent="0.2">
      <c r="A38" s="9" t="s">
        <v>41</v>
      </c>
      <c r="B38" s="35">
        <v>11192073</v>
      </c>
      <c r="C38" s="35">
        <v>1196956.4210119999</v>
      </c>
      <c r="D38" s="35">
        <f t="shared" si="1"/>
        <v>77602.999268158266</v>
      </c>
    </row>
    <row r="39" spans="1:4" x14ac:dyDescent="0.2">
      <c r="A39" s="15" t="s">
        <v>50</v>
      </c>
    </row>
    <row r="40" spans="1:4" x14ac:dyDescent="0.2">
      <c r="A40" s="15"/>
    </row>
  </sheetData>
  <mergeCells count="4">
    <mergeCell ref="A2:D2"/>
    <mergeCell ref="A1:D1"/>
    <mergeCell ref="A22:D22"/>
    <mergeCell ref="A23:D23"/>
  </mergeCells>
  <phoneticPr fontId="11" type="noConversion"/>
  <printOptions horizontalCentered="1" verticalCentered="1"/>
  <pageMargins left="0.75" right="0.75" top="1" bottom="1" header="0" footer="0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21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55.7109375" customWidth="1"/>
    <col min="3" max="3" width="14.7109375" customWidth="1"/>
    <col min="4" max="4" width="15.28515625" customWidth="1"/>
    <col min="5" max="5" width="12.85546875" customWidth="1"/>
    <col min="6" max="6" width="6.5703125" customWidth="1"/>
  </cols>
  <sheetData>
    <row r="1" spans="2:6" x14ac:dyDescent="0.2">
      <c r="F1" s="37"/>
    </row>
    <row r="2" spans="2:6" ht="12.75" customHeight="1" x14ac:dyDescent="0.2">
      <c r="B2" s="69" t="s">
        <v>72</v>
      </c>
      <c r="C2" s="70"/>
      <c r="D2" s="70"/>
      <c r="E2" s="71"/>
      <c r="F2" s="36"/>
    </row>
    <row r="3" spans="2:6" ht="18.75" customHeight="1" x14ac:dyDescent="0.2">
      <c r="B3" s="66" t="s">
        <v>73</v>
      </c>
      <c r="C3" s="67"/>
      <c r="D3" s="67"/>
      <c r="E3" s="68"/>
    </row>
    <row r="4" spans="2:6" ht="9.75" customHeight="1" x14ac:dyDescent="0.2">
      <c r="B4" s="54"/>
      <c r="C4" s="54"/>
      <c r="D4" s="54"/>
      <c r="E4" s="54"/>
    </row>
    <row r="5" spans="2:6" ht="30" customHeight="1" x14ac:dyDescent="0.2">
      <c r="B5" s="72" t="s">
        <v>66</v>
      </c>
      <c r="C5" s="72" t="s">
        <v>64</v>
      </c>
      <c r="D5" s="74" t="s">
        <v>43</v>
      </c>
      <c r="E5" s="75"/>
    </row>
    <row r="6" spans="2:6" ht="30" customHeight="1" x14ac:dyDescent="0.2">
      <c r="B6" s="73"/>
      <c r="C6" s="73"/>
      <c r="D6" s="55" t="s">
        <v>67</v>
      </c>
      <c r="E6" s="56" t="s">
        <v>56</v>
      </c>
    </row>
    <row r="7" spans="2:6" ht="17.25" customHeight="1" x14ac:dyDescent="0.2">
      <c r="B7" s="48" t="s">
        <v>62</v>
      </c>
      <c r="C7" s="45">
        <f>115+12</f>
        <v>127</v>
      </c>
      <c r="D7" s="43">
        <v>0.18202615000000003</v>
      </c>
      <c r="E7" s="44">
        <f>D7/D$19</f>
        <v>1.6955386043337486E-2</v>
      </c>
    </row>
    <row r="8" spans="2:6" ht="17.25" customHeight="1" x14ac:dyDescent="0.2">
      <c r="B8" s="48" t="s">
        <v>70</v>
      </c>
      <c r="C8" s="45">
        <f>2848+36</f>
        <v>2884</v>
      </c>
      <c r="D8" s="43">
        <v>2.6922259100000003</v>
      </c>
      <c r="E8" s="44">
        <f>D8/D$19</f>
        <v>0.25077566942950541</v>
      </c>
    </row>
    <row r="9" spans="2:6" ht="17.25" customHeight="1" x14ac:dyDescent="0.2">
      <c r="B9" s="49" t="s">
        <v>74</v>
      </c>
      <c r="C9" s="45">
        <f>53+14</f>
        <v>67</v>
      </c>
      <c r="D9" s="43">
        <v>1.74412883</v>
      </c>
      <c r="E9" s="44">
        <f>D9/D$19</f>
        <v>0.16246224853936941</v>
      </c>
    </row>
    <row r="10" spans="2:6" ht="17.25" customHeight="1" x14ac:dyDescent="0.2">
      <c r="B10" s="49" t="s">
        <v>63</v>
      </c>
      <c r="C10" s="42">
        <v>355</v>
      </c>
      <c r="D10" s="43">
        <v>0.43402194999999999</v>
      </c>
      <c r="E10" s="44">
        <f t="shared" ref="E10:E18" si="0">D10/D$19</f>
        <v>4.0428310512155091E-2</v>
      </c>
    </row>
    <row r="11" spans="2:6" ht="17.25" customHeight="1" x14ac:dyDescent="0.2">
      <c r="B11" s="48" t="s">
        <v>68</v>
      </c>
      <c r="C11" s="42">
        <f>63+12</f>
        <v>75</v>
      </c>
      <c r="D11" s="43">
        <v>3.5236739999999996E-2</v>
      </c>
      <c r="E11" s="44">
        <f t="shared" si="0"/>
        <v>3.2822346108441649E-3</v>
      </c>
    </row>
    <row r="12" spans="2:6" ht="17.25" customHeight="1" x14ac:dyDescent="0.2">
      <c r="B12" s="49" t="s">
        <v>69</v>
      </c>
      <c r="C12" s="45">
        <f>48+1</f>
        <v>49</v>
      </c>
      <c r="D12" s="43">
        <v>8.2727439999999999E-2</v>
      </c>
      <c r="E12" s="44">
        <f t="shared" si="0"/>
        <v>7.7059020452667883E-3</v>
      </c>
    </row>
    <row r="13" spans="2:6" ht="17.25" customHeight="1" x14ac:dyDescent="0.2">
      <c r="B13" s="49" t="s">
        <v>71</v>
      </c>
      <c r="C13" s="45">
        <v>82</v>
      </c>
      <c r="D13" s="43">
        <v>0.15890078000000002</v>
      </c>
      <c r="E13" s="44">
        <f t="shared" si="0"/>
        <v>1.4801302271610098E-2</v>
      </c>
    </row>
    <row r="14" spans="2:6" ht="17.25" customHeight="1" x14ac:dyDescent="0.2">
      <c r="B14" s="49" t="s">
        <v>58</v>
      </c>
      <c r="C14" s="45">
        <v>1779</v>
      </c>
      <c r="D14" s="43">
        <v>2.1423734199999998</v>
      </c>
      <c r="E14" s="44">
        <f t="shared" si="0"/>
        <v>0.19955796672667742</v>
      </c>
    </row>
    <row r="15" spans="2:6" ht="17.25" customHeight="1" x14ac:dyDescent="0.2">
      <c r="B15" s="49" t="s">
        <v>57</v>
      </c>
      <c r="C15" s="76" t="s">
        <v>55</v>
      </c>
      <c r="D15" s="43">
        <v>6.1299899999999992E-3</v>
      </c>
      <c r="E15" s="44">
        <f t="shared" si="0"/>
        <v>5.7099678750442359E-4</v>
      </c>
    </row>
    <row r="16" spans="2:6" ht="17.25" customHeight="1" x14ac:dyDescent="0.2">
      <c r="B16" s="48" t="s">
        <v>59</v>
      </c>
      <c r="C16" s="76" t="s">
        <v>55</v>
      </c>
      <c r="D16" s="43">
        <f>SUM(D17:D18)</f>
        <v>3.4362718400000003</v>
      </c>
      <c r="E16" s="44">
        <f t="shared" si="0"/>
        <v>0.32008211785531709</v>
      </c>
    </row>
    <row r="17" spans="2:5" ht="17.25" customHeight="1" x14ac:dyDescent="0.2">
      <c r="B17" s="50" t="s">
        <v>61</v>
      </c>
      <c r="C17" s="53">
        <v>524</v>
      </c>
      <c r="D17" s="46">
        <v>1.43845018</v>
      </c>
      <c r="E17" s="47">
        <f t="shared" si="0"/>
        <v>0.13398886976408772</v>
      </c>
    </row>
    <row r="18" spans="2:5" ht="17.25" customHeight="1" x14ac:dyDescent="0.2">
      <c r="B18" s="50" t="s">
        <v>60</v>
      </c>
      <c r="C18" s="77" t="s">
        <v>55</v>
      </c>
      <c r="D18" s="46">
        <v>1.9978216600000003</v>
      </c>
      <c r="E18" s="47">
        <f t="shared" si="0"/>
        <v>0.18609324809122937</v>
      </c>
    </row>
    <row r="19" spans="2:5" ht="17.25" customHeight="1" x14ac:dyDescent="0.2">
      <c r="B19" s="38" t="s">
        <v>27</v>
      </c>
      <c r="C19" s="39">
        <v>7656</v>
      </c>
      <c r="D19" s="40">
        <v>10.735594550000002</v>
      </c>
      <c r="E19" s="41">
        <f>D19/D19</f>
        <v>1</v>
      </c>
    </row>
    <row r="20" spans="2:5" ht="3" customHeight="1" x14ac:dyDescent="0.2">
      <c r="B20" s="57"/>
      <c r="C20" s="58"/>
      <c r="D20" s="59"/>
      <c r="E20" s="60"/>
    </row>
    <row r="21" spans="2:5" ht="12.95" customHeight="1" x14ac:dyDescent="0.2">
      <c r="B21" s="51" t="s">
        <v>65</v>
      </c>
      <c r="C21" s="52"/>
      <c r="D21" s="52"/>
      <c r="E21" s="52"/>
    </row>
  </sheetData>
  <mergeCells count="5">
    <mergeCell ref="B3:E3"/>
    <mergeCell ref="B2:E2"/>
    <mergeCell ref="B5:B6"/>
    <mergeCell ref="D5:E5"/>
    <mergeCell ref="C5:C6"/>
  </mergeCells>
  <phoneticPr fontId="11" type="noConversion"/>
  <printOptions horizontalCentered="1" verticalCentered="1"/>
  <pageMargins left="0.78740157480314965" right="0.78740157480314965" top="0.98425196850393704" bottom="0.98425196850393704" header="0" footer="0"/>
  <pageSetup paperSize="9" scale="88" orientation="portrait" r:id="rId1"/>
  <headerFooter alignWithMargins="0"/>
  <ignoredErrors>
    <ignoredError sqref="D1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Declaraciones</vt:lpstr>
      <vt:lpstr>Prin. magn.</vt:lpstr>
      <vt:lpstr>Cuadro 42</vt:lpstr>
      <vt:lpstr>'Cuadro 42'!Área_de_impresión</vt:lpstr>
      <vt:lpstr>Declaraciones!Área_de_impresión</vt:lpstr>
      <vt:lpstr>'Prin. magn.'!Área_de_impresión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2016-11-17T09:56:11Z</cp:lastPrinted>
  <dcterms:created xsi:type="dcterms:W3CDTF">2001-04-25T07:25:36Z</dcterms:created>
  <dcterms:modified xsi:type="dcterms:W3CDTF">2017-06-15T09:48:43Z</dcterms:modified>
</cp:coreProperties>
</file>