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43" sheetId="2" r:id="rId1"/>
  </sheets>
  <definedNames>
    <definedName name="_xlnm.Print_Area" localSheetId="0">'Cuadro 43'!$B$2:$I$56</definedName>
  </definedNames>
  <calcPr calcId="145621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<sst xmlns="http://schemas.openxmlformats.org/spreadsheetml/2006/main" count="63" uniqueCount="60">
  <si>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</si>
  <si>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</si>
  <si>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</si>
  <si>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</si>
  <si>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</si>
  <si>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</si>
  <si>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</si>
  <si>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</si>
  <si>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</si>
  <si>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</si>
  <si>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</si>
  <si>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</si>
  <si>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</si>
  <si>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</si>
  <si>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</si>
  <si>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</si>
  <si>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</si>
  <si>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</si>
  <si>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</si>
  <si>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</si>
  <si>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</si>
  <si>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</si>
  <si>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</si>
  <si>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</si>
  <si>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</si>
  <si>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</si>
  <si>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</si>
  <si>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</si>
  <si>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</si>
  <si>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</si>
  <si>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</si>
  <si>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</si>
  <si>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</si>
  <si>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</si>
  <si>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</si>
  <si>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</si>
  <si>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</si>
  <si>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</si>
  <si>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</si>
  <si>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</si>
  <si>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</si>
  <si>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</si>
  <si>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</si>
  <si>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</si>
  <si>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</si>
  <si>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</si>
  <si>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</si>
  <si>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</si>
  <si>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</si>
  <si>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</si>
  <si>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</si>
  <si>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</si>
  <si>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</si>
  <si>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</si>
  <si>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</si>
  <si>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</si>
  <si>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Millones euros</t>
  </si>
  <si>
    <t>Cuadro 43</t>
  </si>
  <si>
    <t xml:space="preserve">Fuente: AEAT </t>
  </si>
  <si>
    <t>DISTRIBUCIÓN DE LA DEDUCCIÓN POR MATERNIDAD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</si>
</sst>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top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164" fontId="1" fillId="0" borderId="0" xfId="0" applyNumberFormat="1" applyFont="1"/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6" t="s">
        <v>57</v>
      </c>
      <c r="C2" s="57"/>
      <c r="D2" s="57"/>
      <c r="E2" s="57"/>
      <c r="F2" s="57"/>
      <c r="G2" s="57"/>
      <c r="H2" s="57"/>
      <c r="I2" s="58"/>
    </row>
    <row r="3" spans="2:9" ht="20.100000000000001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55</v>
      </c>
      <c r="C5" s="50" t="s">
        <v>54</v>
      </c>
      <c r="D5" s="51"/>
      <c r="E5" s="52"/>
      <c r="F5" s="50" t="s">
        <v>3</v>
      </c>
      <c r="G5" s="51"/>
      <c r="H5" s="52"/>
      <c r="I5" s="37" t="s">
        <v>4</v>
      </c>
    </row>
    <row r="6" spans="2:9" ht="21.75" customHeight="1" x14ac:dyDescent="0.2">
      <c r="B6" s="38" t="s">
        <v>6</v>
      </c>
      <c r="C6" s="39" t="s">
        <v>5</v>
      </c>
      <c r="D6" s="40" t="s">
        <v>0</v>
      </c>
      <c r="E6" s="40" t="s">
        <v>1</v>
      </c>
      <c r="F6" s="41" t="s">
        <v>56</v>
      </c>
      <c r="G6" s="40" t="s">
        <v>0</v>
      </c>
      <c r="H6" s="42" t="s">
        <v>1</v>
      </c>
      <c r="I6" s="43" t="s">
        <v>6</v>
      </c>
    </row>
    <row r="7" spans="2:9" ht="16.149999999999999" customHeight="1" x14ac:dyDescent="0.2">
      <c r="B7" s="2" t="s">
        <v>7</v>
      </c>
      <c r="C7" s="6">
        <v>11357</v>
      </c>
      <c r="D7" s="24">
        <f t="shared" ref="D7:D54" si="0">C7/C$54</f>
        <v>1.4130261677963909E-2</v>
      </c>
      <c r="E7" s="24">
        <f>D7</f>
        <v>1.4130261677963909E-2</v>
      </c>
      <c r="F7" s="25">
        <v>7.0996081900000005</v>
      </c>
      <c r="G7" s="24">
        <f t="shared" ref="G7:G54" si="1">F7/F$54</f>
        <v>9.5984203200125441E-3</v>
      </c>
      <c r="H7" s="7">
        <f>G7</f>
        <v>9.5984203200125441E-3</v>
      </c>
      <c r="I7" s="26">
        <f>F7*10^6/C7</f>
        <v>625.1305969886414</v>
      </c>
    </row>
    <row r="8" spans="2:9" ht="16.149999999999999" customHeight="1" x14ac:dyDescent="0.2">
      <c r="B8" s="3" t="s">
        <v>8</v>
      </c>
      <c r="C8" s="8">
        <v>26899</v>
      </c>
      <c r="D8" s="27">
        <f t="shared" si="0"/>
        <v>3.346745697592244E-2</v>
      </c>
      <c r="E8" s="27">
        <f t="shared" ref="E8:E53" si="2">D8+E7</f>
        <v>4.7597718653886345E-2</v>
      </c>
      <c r="F8" s="10">
        <v>17.532462010000003</v>
      </c>
      <c r="G8" s="27">
        <f t="shared" si="1"/>
        <v>2.370327137963257E-2</v>
      </c>
      <c r="H8" s="9">
        <f t="shared" ref="H8:H53" si="3">G8+H7</f>
        <v>3.3301691699645114E-2</v>
      </c>
      <c r="I8" s="26">
        <f t="shared" ref="I8:I54" si="4">F8*10^6/C8</f>
        <v>651.78861704896099</v>
      </c>
    </row>
    <row r="9" spans="2:9" ht="16.149999999999999" customHeight="1" x14ac:dyDescent="0.2">
      <c r="B9" s="3" t="s">
        <v>9</v>
      </c>
      <c r="C9" s="8">
        <v>26696</v>
      </c>
      <c r="D9" s="27">
        <f t="shared" si="0"/>
        <v>3.3214886480137755E-2</v>
      </c>
      <c r="E9" s="27">
        <f t="shared" si="2"/>
        <v>8.0812605134024107E-2</v>
      </c>
      <c r="F9" s="10">
        <v>19.01928363</v>
      </c>
      <c r="G9" s="27">
        <f t="shared" si="1"/>
        <v>2.5713401863980034E-2</v>
      </c>
      <c r="H9" s="9">
        <f t="shared" si="3"/>
        <v>5.9015093563625151E-2</v>
      </c>
      <c r="I9" s="11">
        <f t="shared" si="4"/>
        <v>712.43945272700023</v>
      </c>
    </row>
    <row r="10" spans="2:9" ht="16.149999999999999" customHeight="1" x14ac:dyDescent="0.2">
      <c r="B10" s="3" t="s">
        <v>10</v>
      </c>
      <c r="C10" s="8">
        <v>36177</v>
      </c>
      <c r="D10" s="27">
        <f t="shared" si="0"/>
        <v>4.5011048403953535E-2</v>
      </c>
      <c r="E10" s="27">
        <f t="shared" si="2"/>
        <v>0.12582365353797764</v>
      </c>
      <c r="F10" s="10">
        <v>28.34676623</v>
      </c>
      <c r="G10" s="27">
        <f t="shared" si="1"/>
        <v>3.8323829950491585E-2</v>
      </c>
      <c r="H10" s="9">
        <f t="shared" si="3"/>
        <v>9.7338923514116743E-2</v>
      </c>
      <c r="I10" s="11">
        <f t="shared" si="4"/>
        <v>783.55768112336568</v>
      </c>
    </row>
    <row r="11" spans="2:9" ht="16.149999999999999" customHeight="1" x14ac:dyDescent="0.2">
      <c r="B11" s="3" t="s">
        <v>11</v>
      </c>
      <c r="C11" s="8">
        <v>37721</v>
      </c>
      <c r="D11" s="27">
        <f t="shared" si="0"/>
        <v>4.6932077199478436E-2</v>
      </c>
      <c r="E11" s="27">
        <f t="shared" si="2"/>
        <v>0.17275573073745609</v>
      </c>
      <c r="F11" s="10">
        <v>31.312677449999999</v>
      </c>
      <c r="G11" s="27">
        <f t="shared" si="1"/>
        <v>4.2333637500364445E-2</v>
      </c>
      <c r="H11" s="9">
        <f t="shared" si="3"/>
        <v>0.13967256101448119</v>
      </c>
      <c r="I11" s="11">
        <f t="shared" si="4"/>
        <v>830.11260173378218</v>
      </c>
    </row>
    <row r="12" spans="2:9" ht="16.149999999999999" customHeight="1" x14ac:dyDescent="0.2">
      <c r="B12" s="4" t="s">
        <v>12</v>
      </c>
      <c r="C12" s="12">
        <v>37689</v>
      </c>
      <c r="D12" s="28">
        <f t="shared" si="0"/>
        <v>4.6892263131177399E-2</v>
      </c>
      <c r="E12" s="28">
        <f t="shared" si="2"/>
        <v>0.21964799386863348</v>
      </c>
      <c r="F12" s="14">
        <v>32.318155879999999</v>
      </c>
      <c r="G12" s="28">
        <f t="shared" si="1"/>
        <v>4.3693008938275622E-2</v>
      </c>
      <c r="H12" s="13">
        <f t="shared" si="3"/>
        <v>0.18336556995275682</v>
      </c>
      <c r="I12" s="15">
        <f t="shared" si="4"/>
        <v>857.49571174613277</v>
      </c>
    </row>
    <row r="13" spans="2:9" ht="16.149999999999999" customHeight="1" x14ac:dyDescent="0.2">
      <c r="B13" s="3" t="s">
        <v>13</v>
      </c>
      <c r="C13" s="8">
        <v>41593</v>
      </c>
      <c r="D13" s="27">
        <f t="shared" si="0"/>
        <v>5.1749579463903572E-2</v>
      </c>
      <c r="E13" s="27">
        <f t="shared" si="2"/>
        <v>0.27139757333253706</v>
      </c>
      <c r="F13" s="10">
        <v>36.976723990000004</v>
      </c>
      <c r="G13" s="27">
        <f t="shared" si="1"/>
        <v>4.9991229010781693E-2</v>
      </c>
      <c r="H13" s="9">
        <f t="shared" si="3"/>
        <v>0.2333567989635385</v>
      </c>
      <c r="I13" s="11">
        <f t="shared" si="4"/>
        <v>889.01315101098749</v>
      </c>
    </row>
    <row r="14" spans="2:9" ht="16.149999999999999" customHeight="1" x14ac:dyDescent="0.2">
      <c r="B14" s="3" t="s">
        <v>14</v>
      </c>
      <c r="C14" s="8">
        <v>42021</v>
      </c>
      <c r="D14" s="27">
        <f t="shared" si="0"/>
        <v>5.2282092627429902E-2</v>
      </c>
      <c r="E14" s="27">
        <f t="shared" si="2"/>
        <v>0.32367966595996694</v>
      </c>
      <c r="F14" s="10">
        <v>38.07607651</v>
      </c>
      <c r="G14" s="27">
        <f t="shared" si="1"/>
        <v>5.1477514913387958E-2</v>
      </c>
      <c r="H14" s="9">
        <f t="shared" si="3"/>
        <v>0.28483431387692648</v>
      </c>
      <c r="I14" s="11">
        <f t="shared" si="4"/>
        <v>906.12019014302371</v>
      </c>
    </row>
    <row r="15" spans="2:9" ht="16.149999999999999" customHeight="1" x14ac:dyDescent="0.2">
      <c r="B15" s="3" t="s">
        <v>15</v>
      </c>
      <c r="C15" s="8">
        <v>50378</v>
      </c>
      <c r="D15" s="27">
        <f t="shared" si="0"/>
        <v>6.2679785402171853E-2</v>
      </c>
      <c r="E15" s="27">
        <f t="shared" si="2"/>
        <v>0.38635945136213878</v>
      </c>
      <c r="F15" s="10">
        <v>46.390295380000005</v>
      </c>
      <c r="G15" s="27">
        <f t="shared" si="1"/>
        <v>6.2718046110482054E-2</v>
      </c>
      <c r="H15" s="9">
        <f t="shared" si="3"/>
        <v>0.34755235998740852</v>
      </c>
      <c r="I15" s="11">
        <f t="shared" si="4"/>
        <v>920.84432450672921</v>
      </c>
    </row>
    <row r="16" spans="2:9" ht="16.149999999999999" customHeight="1" x14ac:dyDescent="0.2">
      <c r="B16" s="3" t="s">
        <v>16</v>
      </c>
      <c r="C16" s="8">
        <v>51366</v>
      </c>
      <c r="D16" s="27">
        <f t="shared" si="0"/>
        <v>6.3909044760966288E-2</v>
      </c>
      <c r="E16" s="27">
        <f t="shared" si="2"/>
        <v>0.45026849612310504</v>
      </c>
      <c r="F16" s="10">
        <v>47.891929789999999</v>
      </c>
      <c r="G16" s="27">
        <f t="shared" si="1"/>
        <v>6.4748202965401958E-2</v>
      </c>
      <c r="H16" s="9">
        <f t="shared" si="3"/>
        <v>0.41230056295281048</v>
      </c>
      <c r="I16" s="11">
        <f t="shared" si="4"/>
        <v>932.36634719464234</v>
      </c>
    </row>
    <row r="17" spans="2:9" ht="16.149999999999999" customHeight="1" x14ac:dyDescent="0.2">
      <c r="B17" s="3" t="s">
        <v>17</v>
      </c>
      <c r="C17" s="8">
        <v>44519</v>
      </c>
      <c r="D17" s="27">
        <f t="shared" si="0"/>
        <v>5.5390078334179381E-2</v>
      </c>
      <c r="E17" s="27">
        <f t="shared" si="2"/>
        <v>0.50565857445728446</v>
      </c>
      <c r="F17" s="10">
        <v>41.579365810000006</v>
      </c>
      <c r="G17" s="27">
        <f t="shared" si="1"/>
        <v>5.6213838708180718E-2</v>
      </c>
      <c r="H17" s="9">
        <f t="shared" si="3"/>
        <v>0.46851440166099118</v>
      </c>
      <c r="I17" s="11">
        <f t="shared" si="4"/>
        <v>933.96899773130576</v>
      </c>
    </row>
    <row r="18" spans="2:9" ht="16.149999999999999" customHeight="1" x14ac:dyDescent="0.2">
      <c r="B18" s="4" t="s">
        <v>18</v>
      </c>
      <c r="C18" s="12">
        <v>39888</v>
      </c>
      <c r="D18" s="28">
        <f t="shared" si="0"/>
        <v>4.9628236137239094E-2</v>
      </c>
      <c r="E18" s="28">
        <f t="shared" si="2"/>
        <v>0.55528681059452356</v>
      </c>
      <c r="F18" s="14">
        <v>37.746224920000003</v>
      </c>
      <c r="G18" s="28">
        <f t="shared" si="1"/>
        <v>5.1031567176651735E-2</v>
      </c>
      <c r="H18" s="13">
        <f t="shared" si="3"/>
        <v>0.51954596883764292</v>
      </c>
      <c r="I18" s="15">
        <f t="shared" si="4"/>
        <v>946.30527777777786</v>
      </c>
    </row>
    <row r="19" spans="2:9" ht="16.149999999999999" customHeight="1" x14ac:dyDescent="0.2">
      <c r="B19" s="3" t="s">
        <v>19</v>
      </c>
      <c r="C19" s="8">
        <v>35612</v>
      </c>
      <c r="D19" s="27">
        <f t="shared" si="0"/>
        <v>4.4308081260513402E-2</v>
      </c>
      <c r="E19" s="27">
        <f t="shared" si="2"/>
        <v>0.599594891855037</v>
      </c>
      <c r="F19" s="10">
        <v>33.74362962</v>
      </c>
      <c r="G19" s="27">
        <f t="shared" si="1"/>
        <v>4.5620199248711656E-2</v>
      </c>
      <c r="H19" s="9">
        <f t="shared" si="3"/>
        <v>0.56516616808635456</v>
      </c>
      <c r="I19" s="11">
        <f t="shared" si="4"/>
        <v>947.53537066157469</v>
      </c>
    </row>
    <row r="20" spans="2:9" ht="16.149999999999999" customHeight="1" x14ac:dyDescent="0.2">
      <c r="B20" s="3" t="s">
        <v>20</v>
      </c>
      <c r="C20" s="8">
        <v>33015</v>
      </c>
      <c r="D20" s="27">
        <f t="shared" si="0"/>
        <v>4.1076920779957601E-2</v>
      </c>
      <c r="E20" s="27">
        <f t="shared" si="2"/>
        <v>0.64067181263499462</v>
      </c>
      <c r="F20" s="10">
        <v>31.501912090000001</v>
      </c>
      <c r="G20" s="27">
        <f t="shared" si="1"/>
        <v>4.2589476071341455E-2</v>
      </c>
      <c r="H20" s="9">
        <f t="shared" si="3"/>
        <v>0.60775564415769601</v>
      </c>
      <c r="I20" s="11">
        <f t="shared" si="4"/>
        <v>954.16968317431474</v>
      </c>
    </row>
    <row r="21" spans="2:9" ht="16.149999999999999" customHeight="1" x14ac:dyDescent="0.2">
      <c r="B21" s="3" t="s">
        <v>21</v>
      </c>
      <c r="C21" s="8">
        <v>31109</v>
      </c>
      <c r="D21" s="27">
        <f t="shared" si="0"/>
        <v>3.8705495336777251E-2</v>
      </c>
      <c r="E21" s="27">
        <f t="shared" si="2"/>
        <v>0.67937730797177187</v>
      </c>
      <c r="F21" s="10">
        <v>29.966969410000001</v>
      </c>
      <c r="G21" s="27">
        <f t="shared" si="1"/>
        <v>4.051428760805155E-2</v>
      </c>
      <c r="H21" s="9">
        <f t="shared" si="3"/>
        <v>0.64826993176574754</v>
      </c>
      <c r="I21" s="11">
        <f t="shared" si="4"/>
        <v>963.28938281526246</v>
      </c>
    </row>
    <row r="22" spans="2:9" ht="16.149999999999999" customHeight="1" x14ac:dyDescent="0.2">
      <c r="B22" s="3" t="s">
        <v>22</v>
      </c>
      <c r="C22" s="8">
        <v>27505</v>
      </c>
      <c r="D22" s="27">
        <f t="shared" si="0"/>
        <v>3.4221435894373278E-2</v>
      </c>
      <c r="E22" s="27">
        <f t="shared" si="2"/>
        <v>0.71359874386614519</v>
      </c>
      <c r="F22" s="10">
        <v>27.020682170000001</v>
      </c>
      <c r="G22" s="27">
        <f t="shared" si="1"/>
        <v>3.653101098824562E-2</v>
      </c>
      <c r="H22" s="9">
        <f t="shared" si="3"/>
        <v>0.68480094275399317</v>
      </c>
      <c r="I22" s="11">
        <f t="shared" si="4"/>
        <v>982.39164406471559</v>
      </c>
    </row>
    <row r="23" spans="2:9" ht="16.149999999999999" customHeight="1" x14ac:dyDescent="0.2">
      <c r="B23" s="3" t="s">
        <v>23</v>
      </c>
      <c r="C23" s="8">
        <v>27517</v>
      </c>
      <c r="D23" s="27">
        <f t="shared" si="0"/>
        <v>3.4236366169986161E-2</v>
      </c>
      <c r="E23" s="27">
        <f t="shared" si="2"/>
        <v>0.74783511003613135</v>
      </c>
      <c r="F23" s="10">
        <v>27.409819469999999</v>
      </c>
      <c r="G23" s="27">
        <f t="shared" si="1"/>
        <v>3.705711091765522E-2</v>
      </c>
      <c r="H23" s="9">
        <f t="shared" si="3"/>
        <v>0.72185805367164835</v>
      </c>
      <c r="I23" s="11">
        <f t="shared" si="4"/>
        <v>996.10493404077476</v>
      </c>
    </row>
    <row r="24" spans="2:9" ht="16.149999999999999" customHeight="1" x14ac:dyDescent="0.2">
      <c r="B24" s="4" t="s">
        <v>24</v>
      </c>
      <c r="C24" s="12">
        <v>27704</v>
      </c>
      <c r="D24" s="28">
        <f t="shared" si="0"/>
        <v>3.4469029631620331E-2</v>
      </c>
      <c r="E24" s="28">
        <f t="shared" si="2"/>
        <v>0.7823041396677517</v>
      </c>
      <c r="F24" s="14">
        <v>27.768468629999997</v>
      </c>
      <c r="G24" s="28">
        <f t="shared" si="1"/>
        <v>3.7541991955167719E-2</v>
      </c>
      <c r="H24" s="13">
        <f t="shared" si="3"/>
        <v>0.75940004562681607</v>
      </c>
      <c r="I24" s="15">
        <f t="shared" si="4"/>
        <v>1002.327051328328</v>
      </c>
    </row>
    <row r="25" spans="2:9" ht="16.149999999999999" customHeight="1" x14ac:dyDescent="0.2">
      <c r="B25" s="3" t="s">
        <v>25</v>
      </c>
      <c r="C25" s="8">
        <v>24509</v>
      </c>
      <c r="D25" s="27">
        <f t="shared" si="0"/>
        <v>3.0493843749688953E-2</v>
      </c>
      <c r="E25" s="27">
        <f t="shared" si="2"/>
        <v>0.81279798341744069</v>
      </c>
      <c r="F25" s="10">
        <v>24.621366039999998</v>
      </c>
      <c r="G25" s="27">
        <f t="shared" si="1"/>
        <v>3.3287220052181883E-2</v>
      </c>
      <c r="H25" s="9">
        <f t="shared" si="3"/>
        <v>0.79268726567899794</v>
      </c>
      <c r="I25" s="11">
        <f t="shared" si="4"/>
        <v>1004.5846848096617</v>
      </c>
    </row>
    <row r="26" spans="2:9" ht="16.149999999999999" customHeight="1" x14ac:dyDescent="0.2">
      <c r="B26" s="3" t="s">
        <v>26</v>
      </c>
      <c r="C26" s="8">
        <v>21275</v>
      </c>
      <c r="D26" s="27">
        <f t="shared" si="0"/>
        <v>2.6470134472015686E-2</v>
      </c>
      <c r="E26" s="27">
        <f t="shared" si="2"/>
        <v>0.83926811788945643</v>
      </c>
      <c r="F26" s="10">
        <v>21.29419073</v>
      </c>
      <c r="G26" s="27">
        <f t="shared" si="1"/>
        <v>2.878899617149925E-2</v>
      </c>
      <c r="H26" s="9">
        <f t="shared" si="3"/>
        <v>0.82147626185049716</v>
      </c>
      <c r="I26" s="11">
        <f t="shared" si="4"/>
        <v>1000.9020319623972</v>
      </c>
    </row>
    <row r="27" spans="2:9" ht="16.149999999999999" customHeight="1" x14ac:dyDescent="0.2">
      <c r="B27" s="3" t="s">
        <v>27</v>
      </c>
      <c r="C27" s="8">
        <v>17425</v>
      </c>
      <c r="D27" s="27">
        <f t="shared" si="0"/>
        <v>2.1680004379547514E-2</v>
      </c>
      <c r="E27" s="27">
        <f t="shared" si="2"/>
        <v>0.86094812226900397</v>
      </c>
      <c r="F27" s="10">
        <v>17.451032600000001</v>
      </c>
      <c r="G27" s="27">
        <f t="shared" si="1"/>
        <v>2.3593181684162957E-2</v>
      </c>
      <c r="H27" s="9">
        <f t="shared" si="3"/>
        <v>0.84506944353466007</v>
      </c>
      <c r="I27" s="11">
        <f t="shared" si="4"/>
        <v>1001.4939799139169</v>
      </c>
    </row>
    <row r="28" spans="2:9" ht="16.149999999999999" customHeight="1" x14ac:dyDescent="0.2">
      <c r="B28" s="3" t="s">
        <v>28</v>
      </c>
      <c r="C28" s="8">
        <v>25650</v>
      </c>
      <c r="D28" s="27">
        <f t="shared" si="0"/>
        <v>3.1913464122547704E-2</v>
      </c>
      <c r="E28" s="27">
        <f t="shared" si="2"/>
        <v>0.89286158639155166</v>
      </c>
      <c r="F28" s="10">
        <v>25.686983989999998</v>
      </c>
      <c r="G28" s="27">
        <f t="shared" si="1"/>
        <v>3.4727898003826724E-2</v>
      </c>
      <c r="H28" s="9">
        <f t="shared" si="3"/>
        <v>0.87979734153848677</v>
      </c>
      <c r="I28" s="11">
        <f t="shared" si="4"/>
        <v>1001.4418709551657</v>
      </c>
    </row>
    <row r="29" spans="2:9" ht="16.149999999999999" customHeight="1" x14ac:dyDescent="0.2">
      <c r="B29" s="3" t="s">
        <v>29</v>
      </c>
      <c r="C29" s="8">
        <v>17968</v>
      </c>
      <c r="D29" s="27">
        <f t="shared" si="0"/>
        <v>2.2355599351030687E-2</v>
      </c>
      <c r="E29" s="27">
        <f t="shared" si="2"/>
        <v>0.91521718574258237</v>
      </c>
      <c r="F29" s="10">
        <v>18.100002109999998</v>
      </c>
      <c r="G29" s="27">
        <f t="shared" si="1"/>
        <v>2.4470565613691125E-2</v>
      </c>
      <c r="H29" s="9">
        <f t="shared" si="3"/>
        <v>0.90426790715217786</v>
      </c>
      <c r="I29" s="11">
        <f t="shared" si="4"/>
        <v>1007.3465110195904</v>
      </c>
    </row>
    <row r="30" spans="2:9" ht="16.149999999999999" customHeight="1" x14ac:dyDescent="0.2">
      <c r="B30" s="4" t="s">
        <v>30</v>
      </c>
      <c r="C30" s="12">
        <v>12817</v>
      </c>
      <c r="D30" s="28">
        <f t="shared" si="0"/>
        <v>1.5946778544198594E-2</v>
      </c>
      <c r="E30" s="28">
        <f t="shared" si="2"/>
        <v>0.93116396428678094</v>
      </c>
      <c r="F30" s="14">
        <v>13.111804699999999</v>
      </c>
      <c r="G30" s="28">
        <f t="shared" si="1"/>
        <v>1.7726698332702774E-2</v>
      </c>
      <c r="H30" s="13">
        <f t="shared" si="3"/>
        <v>0.92199460548488066</v>
      </c>
      <c r="I30" s="15">
        <f t="shared" si="4"/>
        <v>1023.0010688928766</v>
      </c>
    </row>
    <row r="31" spans="2:9" ht="16.149999999999999" customHeight="1" x14ac:dyDescent="0.2">
      <c r="B31" s="3" t="s">
        <v>31</v>
      </c>
      <c r="C31" s="8">
        <v>9764</v>
      </c>
      <c r="D31" s="27">
        <f t="shared" si="0"/>
        <v>1.2148267590353052E-2</v>
      </c>
      <c r="E31" s="27">
        <f t="shared" si="2"/>
        <v>0.94331223187713398</v>
      </c>
      <c r="F31" s="10">
        <v>10.068084880000001</v>
      </c>
      <c r="G31" s="27">
        <f t="shared" si="1"/>
        <v>1.3611696295004E-2</v>
      </c>
      <c r="H31" s="9">
        <f t="shared" si="3"/>
        <v>0.93560630177988469</v>
      </c>
      <c r="I31" s="11">
        <f t="shared" si="4"/>
        <v>1031.1434739860713</v>
      </c>
    </row>
    <row r="32" spans="2:9" ht="16.149999999999999" customHeight="1" x14ac:dyDescent="0.2">
      <c r="B32" s="3" t="s">
        <v>32</v>
      </c>
      <c r="C32" s="8">
        <v>7727</v>
      </c>
      <c r="D32" s="27">
        <f t="shared" si="0"/>
        <v>9.6138533050653448E-3</v>
      </c>
      <c r="E32" s="27">
        <f t="shared" si="2"/>
        <v>0.95292608518219934</v>
      </c>
      <c r="F32" s="10">
        <v>7.9729467000000005</v>
      </c>
      <c r="G32" s="27">
        <f t="shared" si="1"/>
        <v>1.0779143238277344E-2</v>
      </c>
      <c r="H32" s="9">
        <f t="shared" si="3"/>
        <v>0.94638544501816202</v>
      </c>
      <c r="I32" s="11">
        <f t="shared" si="4"/>
        <v>1031.8295198654071</v>
      </c>
    </row>
    <row r="33" spans="2:9" ht="16.149999999999999" customHeight="1" x14ac:dyDescent="0.2">
      <c r="B33" s="3" t="s">
        <v>33</v>
      </c>
      <c r="C33" s="8">
        <v>6320</v>
      </c>
      <c r="D33" s="27">
        <f t="shared" si="0"/>
        <v>7.8632784894542493E-3</v>
      </c>
      <c r="E33" s="27">
        <f t="shared" si="2"/>
        <v>0.96078936367165357</v>
      </c>
      <c r="F33" s="10">
        <v>6.5996402099999996</v>
      </c>
      <c r="G33" s="27">
        <f t="shared" si="1"/>
        <v>8.9224812132112658E-3</v>
      </c>
      <c r="H33" s="9">
        <f t="shared" si="3"/>
        <v>0.95530792623137328</v>
      </c>
      <c r="I33" s="11">
        <f t="shared" si="4"/>
        <v>1044.246868670886</v>
      </c>
    </row>
    <row r="34" spans="2:9" ht="16.149999999999999" customHeight="1" x14ac:dyDescent="0.2">
      <c r="B34" s="3" t="s">
        <v>34</v>
      </c>
      <c r="C34" s="8">
        <v>5356</v>
      </c>
      <c r="D34" s="27">
        <f t="shared" si="0"/>
        <v>6.6638796818855942E-3</v>
      </c>
      <c r="E34" s="27">
        <f t="shared" si="2"/>
        <v>0.96745324335353922</v>
      </c>
      <c r="F34" s="10">
        <v>5.5920507599999993</v>
      </c>
      <c r="G34" s="27">
        <f t="shared" si="1"/>
        <v>7.5602557505818607E-3</v>
      </c>
      <c r="H34" s="9">
        <f t="shared" si="3"/>
        <v>0.96286818198195512</v>
      </c>
      <c r="I34" s="11">
        <f t="shared" si="4"/>
        <v>1044.0722106049291</v>
      </c>
    </row>
    <row r="35" spans="2:9" ht="16.149999999999999" customHeight="1" x14ac:dyDescent="0.2">
      <c r="B35" s="3" t="s">
        <v>35</v>
      </c>
      <c r="C35" s="8">
        <v>4144</v>
      </c>
      <c r="D35" s="27">
        <f t="shared" si="0"/>
        <v>5.1559218449839248E-3</v>
      </c>
      <c r="E35" s="27">
        <f t="shared" si="2"/>
        <v>0.97260916519852314</v>
      </c>
      <c r="F35" s="10">
        <v>4.2999516399999997</v>
      </c>
      <c r="G35" s="27">
        <f t="shared" si="1"/>
        <v>5.8133832307226598E-3</v>
      </c>
      <c r="H35" s="9">
        <f t="shared" si="3"/>
        <v>0.96868156521267779</v>
      </c>
      <c r="I35" s="11">
        <f t="shared" si="4"/>
        <v>1037.6331177606178</v>
      </c>
    </row>
    <row r="36" spans="2:9" ht="16.149999999999999" customHeight="1" x14ac:dyDescent="0.2">
      <c r="B36" s="4" t="s">
        <v>36</v>
      </c>
      <c r="C36" s="12">
        <v>3485</v>
      </c>
      <c r="D36" s="28">
        <f t="shared" si="0"/>
        <v>4.3360008759095025E-3</v>
      </c>
      <c r="E36" s="28">
        <f t="shared" si="2"/>
        <v>0.9769451660744326</v>
      </c>
      <c r="F36" s="14">
        <v>3.64476924</v>
      </c>
      <c r="G36" s="28">
        <f t="shared" si="1"/>
        <v>4.9275996926490496E-3</v>
      </c>
      <c r="H36" s="13">
        <f t="shared" si="3"/>
        <v>0.97360916490532678</v>
      </c>
      <c r="I36" s="15">
        <f t="shared" si="4"/>
        <v>1045.8448321377332</v>
      </c>
    </row>
    <row r="37" spans="2:9" ht="16.149999999999999" customHeight="1" x14ac:dyDescent="0.2">
      <c r="B37" s="3" t="s">
        <v>37</v>
      </c>
      <c r="C37" s="8">
        <v>2921</v>
      </c>
      <c r="D37" s="27">
        <f t="shared" si="0"/>
        <v>3.6342779221037753E-3</v>
      </c>
      <c r="E37" s="27">
        <f t="shared" si="2"/>
        <v>0.9805794439965364</v>
      </c>
      <c r="F37" s="10">
        <v>3.0932504300000003</v>
      </c>
      <c r="G37" s="27">
        <f t="shared" si="1"/>
        <v>4.1819656786157853E-3</v>
      </c>
      <c r="H37" s="9">
        <f t="shared" si="3"/>
        <v>0.97779113058394262</v>
      </c>
      <c r="I37" s="11">
        <f t="shared" si="4"/>
        <v>1058.9696781923999</v>
      </c>
    </row>
    <row r="38" spans="2:9" ht="16.149999999999999" customHeight="1" x14ac:dyDescent="0.2">
      <c r="B38" s="3" t="s">
        <v>38</v>
      </c>
      <c r="C38" s="8">
        <v>4275</v>
      </c>
      <c r="D38" s="27">
        <f t="shared" si="0"/>
        <v>5.3189106870912837E-3</v>
      </c>
      <c r="E38" s="27">
        <f t="shared" si="2"/>
        <v>0.98589835468362774</v>
      </c>
      <c r="F38" s="10">
        <v>4.5189261299999997</v>
      </c>
      <c r="G38" s="27">
        <f t="shared" si="1"/>
        <v>6.1094290318614948E-3</v>
      </c>
      <c r="H38" s="9">
        <f t="shared" si="3"/>
        <v>0.98390055961580414</v>
      </c>
      <c r="I38" s="11">
        <f t="shared" si="4"/>
        <v>1057.058743859649</v>
      </c>
    </row>
    <row r="39" spans="2:9" ht="16.149999999999999" customHeight="1" x14ac:dyDescent="0.2">
      <c r="B39" s="3" t="s">
        <v>39</v>
      </c>
      <c r="C39" s="8">
        <v>3062</v>
      </c>
      <c r="D39" s="27">
        <f t="shared" si="0"/>
        <v>3.8097086605552071E-3</v>
      </c>
      <c r="E39" s="27">
        <f t="shared" si="2"/>
        <v>0.98970806334418293</v>
      </c>
      <c r="F39" s="10">
        <v>3.1790147200000001</v>
      </c>
      <c r="G39" s="27">
        <f t="shared" si="1"/>
        <v>4.2979159792291277E-3</v>
      </c>
      <c r="H39" s="9">
        <f t="shared" si="3"/>
        <v>0.98819847559503327</v>
      </c>
      <c r="I39" s="11">
        <f t="shared" si="4"/>
        <v>1038.2151273677337</v>
      </c>
    </row>
    <row r="40" spans="2:9" ht="16.149999999999999" customHeight="1" x14ac:dyDescent="0.2">
      <c r="B40" s="3" t="s">
        <v>40</v>
      </c>
      <c r="C40" s="8">
        <v>2061</v>
      </c>
      <c r="D40" s="27">
        <f t="shared" si="0"/>
        <v>2.5642748365134822E-3</v>
      </c>
      <c r="E40" s="27">
        <f t="shared" si="2"/>
        <v>0.99227233818069638</v>
      </c>
      <c r="F40" s="10">
        <v>2.1827690099999999</v>
      </c>
      <c r="G40" s="27">
        <f t="shared" si="1"/>
        <v>2.9510268537055228E-3</v>
      </c>
      <c r="H40" s="9">
        <f t="shared" si="3"/>
        <v>0.99114950244873878</v>
      </c>
      <c r="I40" s="11">
        <f t="shared" si="4"/>
        <v>1059.0824890829692</v>
      </c>
    </row>
    <row r="41" spans="2:9" ht="16.149999999999999" customHeight="1" x14ac:dyDescent="0.2">
      <c r="B41" s="3" t="s">
        <v>41</v>
      </c>
      <c r="C41" s="8">
        <v>1358</v>
      </c>
      <c r="D41" s="27">
        <f t="shared" si="0"/>
        <v>1.6896095235251376E-3</v>
      </c>
      <c r="E41" s="27">
        <f t="shared" si="2"/>
        <v>0.99396194770422153</v>
      </c>
      <c r="F41" s="10">
        <v>1.4005380000000001</v>
      </c>
      <c r="G41" s="27">
        <f t="shared" si="1"/>
        <v>1.893478067857957E-3</v>
      </c>
      <c r="H41" s="9">
        <f t="shared" si="3"/>
        <v>0.99304298051659678</v>
      </c>
      <c r="I41" s="11">
        <f t="shared" si="4"/>
        <v>1031.3240058910162</v>
      </c>
    </row>
    <row r="42" spans="2:9" ht="16.149999999999999" customHeight="1" x14ac:dyDescent="0.2">
      <c r="B42" s="4" t="s">
        <v>42</v>
      </c>
      <c r="C42" s="12">
        <v>1032</v>
      </c>
      <c r="D42" s="28">
        <f t="shared" si="0"/>
        <v>1.2840037027083519E-3</v>
      </c>
      <c r="E42" s="28">
        <f t="shared" si="2"/>
        <v>0.99524595140692984</v>
      </c>
      <c r="F42" s="14">
        <v>1.0629777499999999</v>
      </c>
      <c r="G42" s="28">
        <f t="shared" si="1"/>
        <v>1.4371084941972286E-3</v>
      </c>
      <c r="H42" s="13">
        <f t="shared" si="3"/>
        <v>0.99448008901079399</v>
      </c>
      <c r="I42" s="15">
        <f t="shared" si="4"/>
        <v>1030.0171996124031</v>
      </c>
    </row>
    <row r="43" spans="2:9" ht="16.149999999999999" customHeight="1" x14ac:dyDescent="0.2">
      <c r="B43" s="3" t="s">
        <v>43</v>
      </c>
      <c r="C43" s="8">
        <v>712</v>
      </c>
      <c r="D43" s="27">
        <f t="shared" si="0"/>
        <v>8.8586301969801034E-4</v>
      </c>
      <c r="E43" s="27">
        <f t="shared" si="2"/>
        <v>0.9961318144266279</v>
      </c>
      <c r="F43" s="10">
        <v>0.76063046000000001</v>
      </c>
      <c r="G43" s="27">
        <f t="shared" si="1"/>
        <v>1.0283456027288863E-3</v>
      </c>
      <c r="H43" s="9">
        <f t="shared" si="3"/>
        <v>0.9955084346135229</v>
      </c>
      <c r="I43" s="11">
        <f t="shared" si="4"/>
        <v>1068.3012078651684</v>
      </c>
    </row>
    <row r="44" spans="2:9" ht="16.149999999999999" customHeight="1" x14ac:dyDescent="0.2">
      <c r="B44" s="3" t="s">
        <v>44</v>
      </c>
      <c r="C44" s="8">
        <v>1496</v>
      </c>
      <c r="D44" s="27">
        <f t="shared" si="0"/>
        <v>1.8613076930733474E-3</v>
      </c>
      <c r="E44" s="27">
        <f t="shared" si="2"/>
        <v>0.99799312211970126</v>
      </c>
      <c r="F44" s="10">
        <v>1.56550079</v>
      </c>
      <c r="G44" s="27">
        <f t="shared" si="1"/>
        <v>2.1165019521636008E-3</v>
      </c>
      <c r="H44" s="9">
        <f t="shared" si="3"/>
        <v>0.99762493656568652</v>
      </c>
      <c r="I44" s="11">
        <f t="shared" si="4"/>
        <v>1046.4577473262032</v>
      </c>
    </row>
    <row r="45" spans="2:9" ht="16.149999999999999" customHeight="1" x14ac:dyDescent="0.2">
      <c r="B45" s="3" t="s">
        <v>45</v>
      </c>
      <c r="C45" s="8">
        <v>579</v>
      </c>
      <c r="D45" s="27">
        <f t="shared" si="0"/>
        <v>7.2038579832183706E-4</v>
      </c>
      <c r="E45" s="27">
        <f t="shared" si="2"/>
        <v>0.99871350791802305</v>
      </c>
      <c r="F45" s="10">
        <v>0.63756846999999994</v>
      </c>
      <c r="G45" s="27">
        <f t="shared" si="1"/>
        <v>8.6197012483970703E-4</v>
      </c>
      <c r="H45" s="9">
        <f t="shared" si="3"/>
        <v>0.9984869066905262</v>
      </c>
      <c r="I45" s="11">
        <f t="shared" si="4"/>
        <v>1101.154525043178</v>
      </c>
    </row>
    <row r="46" spans="2:9" ht="16.149999999999999" customHeight="1" x14ac:dyDescent="0.2">
      <c r="B46" s="3" t="s">
        <v>46</v>
      </c>
      <c r="C46" s="8">
        <v>341</v>
      </c>
      <c r="D46" s="27">
        <f t="shared" si="0"/>
        <v>4.2426866533289538E-4</v>
      </c>
      <c r="E46" s="27">
        <f t="shared" si="2"/>
        <v>0.9991377765833559</v>
      </c>
      <c r="F46" s="10">
        <v>0.37935669</v>
      </c>
      <c r="G46" s="27">
        <f t="shared" si="1"/>
        <v>5.1287688903135071E-4</v>
      </c>
      <c r="H46" s="9">
        <f t="shared" si="3"/>
        <v>0.99899978357955754</v>
      </c>
      <c r="I46" s="11">
        <f t="shared" si="4"/>
        <v>1112.4829618768329</v>
      </c>
    </row>
    <row r="47" spans="2:9" ht="16.149999999999999" customHeight="1" x14ac:dyDescent="0.2">
      <c r="B47" s="3" t="s">
        <v>47</v>
      </c>
      <c r="C47" s="8">
        <v>200</v>
      </c>
      <c r="D47" s="27">
        <f t="shared" si="0"/>
        <v>2.4883792688146358E-4</v>
      </c>
      <c r="E47" s="27">
        <f t="shared" si="2"/>
        <v>0.99938661451023736</v>
      </c>
      <c r="F47" s="10">
        <v>0.21182308</v>
      </c>
      <c r="G47" s="27">
        <f t="shared" si="1"/>
        <v>2.8637734659546645E-4</v>
      </c>
      <c r="H47" s="9">
        <f t="shared" si="3"/>
        <v>0.99928616092615297</v>
      </c>
      <c r="I47" s="11">
        <f t="shared" si="4"/>
        <v>1059.1153999999999</v>
      </c>
    </row>
    <row r="48" spans="2:9" ht="16.149999999999999" customHeight="1" x14ac:dyDescent="0.2">
      <c r="B48" s="4" t="s">
        <v>48</v>
      </c>
      <c r="C48" s="12">
        <v>137</v>
      </c>
      <c r="D48" s="28">
        <f t="shared" si="0"/>
        <v>1.7045397991380254E-4</v>
      </c>
      <c r="E48" s="28">
        <f t="shared" si="2"/>
        <v>0.99955706849015113</v>
      </c>
      <c r="F48" s="14">
        <v>0.15436802999999999</v>
      </c>
      <c r="G48" s="28">
        <f t="shared" si="1"/>
        <v>2.0870014179082545E-4</v>
      </c>
      <c r="H48" s="13">
        <f t="shared" si="3"/>
        <v>0.99949486106794383</v>
      </c>
      <c r="I48" s="15">
        <f t="shared" si="4"/>
        <v>1126.7739416058394</v>
      </c>
    </row>
    <row r="49" spans="2:9" ht="16.149999999999999" customHeight="1" x14ac:dyDescent="0.2">
      <c r="B49" s="3" t="s">
        <v>49</v>
      </c>
      <c r="C49" s="8">
        <v>78</v>
      </c>
      <c r="D49" s="27">
        <f t="shared" si="0"/>
        <v>9.7046791483770795E-5</v>
      </c>
      <c r="E49" s="27">
        <f t="shared" si="2"/>
        <v>0.99965411528163495</v>
      </c>
      <c r="F49" s="10">
        <v>7.775E-2</v>
      </c>
      <c r="G49" s="27">
        <f t="shared" si="1"/>
        <v>1.0511526268902103E-4</v>
      </c>
      <c r="H49" s="9">
        <f t="shared" si="3"/>
        <v>0.9995999763306328</v>
      </c>
      <c r="I49" s="11">
        <f t="shared" si="4"/>
        <v>996.79487179487182</v>
      </c>
    </row>
    <row r="50" spans="2:9" ht="16.149999999999999" customHeight="1" x14ac:dyDescent="0.2">
      <c r="B50" s="3" t="s">
        <v>50</v>
      </c>
      <c r="C50" s="8">
        <v>163</v>
      </c>
      <c r="D50" s="27">
        <f t="shared" si="0"/>
        <v>2.028029104083928E-4</v>
      </c>
      <c r="E50" s="27">
        <f t="shared" si="2"/>
        <v>0.99985691819204336</v>
      </c>
      <c r="F50" s="10">
        <v>0.18023542000000001</v>
      </c>
      <c r="G50" s="27">
        <f t="shared" si="1"/>
        <v>2.4367194236869501E-4</v>
      </c>
      <c r="H50" s="9">
        <f t="shared" si="3"/>
        <v>0.99984364827300154</v>
      </c>
      <c r="I50" s="11">
        <f t="shared" si="4"/>
        <v>1105.738773006135</v>
      </c>
    </row>
    <row r="51" spans="2:9" ht="16.149999999999999" customHeight="1" x14ac:dyDescent="0.2">
      <c r="B51" s="3" t="s">
        <v>51</v>
      </c>
      <c r="C51" s="8">
        <v>48</v>
      </c>
      <c r="D51" s="27">
        <f t="shared" si="0"/>
        <v>5.9721102451551257E-5</v>
      </c>
      <c r="E51" s="27">
        <f t="shared" si="2"/>
        <v>0.99991663929449492</v>
      </c>
      <c r="F51" s="10">
        <v>4.8599999999999997E-2</v>
      </c>
      <c r="G51" s="27">
        <f t="shared" si="1"/>
        <v>6.5705488960597077E-5</v>
      </c>
      <c r="H51" s="9">
        <f t="shared" si="3"/>
        <v>0.99990935376196211</v>
      </c>
      <c r="I51" s="11">
        <f t="shared" si="4"/>
        <v>1012.5</v>
      </c>
    </row>
    <row r="52" spans="2:9" ht="16.149999999999999" customHeight="1" x14ac:dyDescent="0.2">
      <c r="B52" s="3" t="s">
        <v>52</v>
      </c>
      <c r="C52" s="8">
        <v>26</v>
      </c>
      <c r="D52" s="27">
        <f t="shared" si="0"/>
        <v>3.2348930494590263E-5</v>
      </c>
      <c r="E52" s="27">
        <f t="shared" si="2"/>
        <v>0.99994898822498957</v>
      </c>
      <c r="F52" s="10">
        <v>2.6347779999999998E-2</v>
      </c>
      <c r="G52" s="27">
        <f t="shared" si="1"/>
        <v>3.5621270944984368E-5</v>
      </c>
      <c r="H52" s="9">
        <f t="shared" si="3"/>
        <v>0.99994497503290714</v>
      </c>
      <c r="I52" s="11">
        <f t="shared" si="4"/>
        <v>1013.3761538461538</v>
      </c>
    </row>
    <row r="53" spans="2:9" ht="15.6" customHeight="1" x14ac:dyDescent="0.2">
      <c r="B53" s="5" t="s">
        <v>53</v>
      </c>
      <c r="C53" s="16">
        <v>41</v>
      </c>
      <c r="D53" s="29">
        <f t="shared" si="0"/>
        <v>5.1011775010700029E-5</v>
      </c>
      <c r="E53" s="29">
        <f t="shared" si="2"/>
        <v>1.0000000000000002</v>
      </c>
      <c r="F53" s="18">
        <v>4.07E-2</v>
      </c>
      <c r="G53" s="29">
        <f t="shared" si="1"/>
        <v>5.5024967092516481E-5</v>
      </c>
      <c r="H53" s="17">
        <f t="shared" si="3"/>
        <v>0.99999999999999967</v>
      </c>
      <c r="I53" s="19">
        <f t="shared" si="4"/>
        <v>992.68292682926824</v>
      </c>
    </row>
    <row r="54" spans="2:9" ht="15.6" customHeight="1" x14ac:dyDescent="0.2">
      <c r="B54" s="1" t="s">
        <v>2</v>
      </c>
      <c r="C54" s="20">
        <v>803736</v>
      </c>
      <c r="D54" s="30">
        <f t="shared" si="0"/>
        <v>1</v>
      </c>
      <c r="E54" s="21"/>
      <c r="F54" s="22">
        <v>739.66423154000017</v>
      </c>
      <c r="G54" s="30">
        <f t="shared" si="1"/>
        <v>1</v>
      </c>
      <c r="H54" s="21"/>
      <c r="I54" s="23">
        <f t="shared" si="4"/>
        <v>920.28256982392259</v>
      </c>
    </row>
    <row r="55" spans="2:9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.75" customHeight="1" x14ac:dyDescent="0.2">
      <c r="B56" s="59" t="s">
        <v>58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49"/>
      <c r="H58" s="32"/>
      <c r="I58" s="32"/>
    </row>
    <row r="59" spans="2:9" x14ac:dyDescent="0.2">
      <c r="G59" s="33"/>
    </row>
    <row r="62" spans="2:9" x14ac:dyDescent="0.2">
      <c r="D62" s="33"/>
      <c r="E62" s="33"/>
      <c r="F62" s="33"/>
      <c r="G62" s="33"/>
    </row>
  </sheetData>
  <mergeCells count="5">
    <mergeCell ref="C5:E5"/>
    <mergeCell ref="F5:H5"/>
    <mergeCell ref="B3:I3"/>
    <mergeCell ref="B2:I2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2016-11-17T09:57:57Z</cp:lastPrinted>
  <dcterms:created xsi:type="dcterms:W3CDTF">1998-06-18T12:19:34Z</dcterms:created>
  <dcterms:modified xsi:type="dcterms:W3CDTF">2017-06-15T09:49:23Z</dcterms:modified>
</cp:coreProperties>
</file>