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80" yWindow="-30" windowWidth="9630" windowHeight="11190" autoFilterDateGrouping="0"/>
  </bookViews>
  <sheets>
    <sheet name="Cuadro 45" sheetId="2" r:id="rId1"/>
  </sheets>
  <definedNames>
    <definedName name="_xlnm.Print_Area" localSheetId="0">'Cuadro 45'!$B$2:$I$57</definedName>
  </definedNames>
  <calcPr calcId="145621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H8" i="2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9" i="2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<sst xmlns="http://schemas.openxmlformats.org/spreadsheetml/2006/main" count="64" uniqueCount="61">
  <si>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</si>
  <si>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</si>
  <si>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</si>
  <si>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</si>
  <si>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</si>
  <si>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</si>
  <si>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</si>
  <si>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</si>
  <si>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</si>
  <si>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</si>
  <si>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</si>
  <si>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</si>
  <si>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</si>
  <si>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</si>
  <si>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</si>
  <si>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</si>
  <si>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</si>
  <si>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</si>
  <si>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</si>
  <si>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</si>
  <si>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</si>
  <si>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</si>
  <si>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</si>
  <si>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</si>
  <si>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</si>
  <si>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</si>
  <si>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</si>
  <si>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</si>
  <si>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</si>
  <si>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</si>
  <si>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</si>
  <si>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</si>
  <si>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</si>
  <si>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</si>
  <si>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</si>
  <si>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</si>
  <si>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</si>
  <si>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</si>
  <si>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</si>
  <si>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</si>
  <si>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</si>
  <si>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</si>
  <si>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</si>
  <si>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</si>
  <si>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</si>
  <si>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</si>
  <si>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</si>
  <si>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</si>
  <si>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</si>
  <si>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</si>
  <si>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</si>
  <si>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</si>
  <si>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</si>
  <si>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</si>
  <si>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</si>
  <si>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</si>
  <si>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</si>
  <si>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Cuadro 45</t>
  </si>
  <si>
    <t>Millones euros</t>
  </si>
  <si>
    <t xml:space="preserve">Fuente: AEAT </t>
  </si>
  <si>
    <t>DISTRIBUCIÓN DE LA CUOTA RESULTANTE DE LA AUTOLIQUIDACIÓN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</si>
</sst>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3" fillId="3" borderId="15" xfId="0" applyNumberFormat="1" applyFont="1" applyFill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3" borderId="14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right" vertical="center" indent="1"/>
    </xf>
    <xf numFmtId="10" fontId="4" fillId="2" borderId="13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3" borderId="18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5" fontId="3" fillId="3" borderId="18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center"/>
    </xf>
    <xf numFmtId="9" fontId="4" fillId="2" borderId="12" xfId="0" applyNumberFormat="1" applyFont="1" applyFill="1" applyBorder="1" applyAlignment="1">
      <alignment horizontal="right" vertical="center" indent="1"/>
    </xf>
    <xf numFmtId="0" fontId="3" fillId="0" borderId="0" xfId="0" applyFont="1"/>
    <xf numFmtId="164" fontId="0" fillId="0" borderId="0" xfId="0" applyNumberFormat="1"/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3" fontId="4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right" vertical="center" indent="1"/>
    </xf>
    <xf numFmtId="9" fontId="4" fillId="4" borderId="3" xfId="0" applyNumberFormat="1" applyFont="1" applyFill="1" applyBorder="1" applyAlignment="1">
      <alignment horizontal="right" vertical="center" indent="1"/>
    </xf>
    <xf numFmtId="10" fontId="4" fillId="4" borderId="3" xfId="0" applyNumberFormat="1" applyFont="1" applyFill="1" applyBorder="1" applyAlignment="1">
      <alignment horizontal="right" vertical="center" indent="1"/>
    </xf>
    <xf numFmtId="165" fontId="4" fillId="4" borderId="3" xfId="0" applyNumberFormat="1" applyFont="1" applyFill="1" applyBorder="1" applyAlignment="1">
      <alignment horizontal="righ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3" t="s">
        <v>57</v>
      </c>
      <c r="C2" s="54"/>
      <c r="D2" s="54"/>
      <c r="E2" s="54"/>
      <c r="F2" s="54"/>
      <c r="G2" s="54"/>
      <c r="H2" s="54"/>
      <c r="I2" s="55"/>
    </row>
    <row r="3" spans="2:9" ht="30" customHeight="1" x14ac:dyDescent="0.2">
      <c r="B3" s="56" t="s">
        <v>60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56</v>
      </c>
      <c r="C5" s="50" t="s">
        <v>53</v>
      </c>
      <c r="D5" s="51"/>
      <c r="E5" s="52"/>
      <c r="F5" s="50" t="s">
        <v>3</v>
      </c>
      <c r="G5" s="51"/>
      <c r="H5" s="52"/>
      <c r="I5" s="37" t="s">
        <v>55</v>
      </c>
    </row>
    <row r="6" spans="2:9" ht="21.75" customHeight="1" x14ac:dyDescent="0.2">
      <c r="B6" s="38" t="s">
        <v>4</v>
      </c>
      <c r="C6" s="39" t="s">
        <v>52</v>
      </c>
      <c r="D6" s="40" t="s">
        <v>0</v>
      </c>
      <c r="E6" s="40" t="s">
        <v>1</v>
      </c>
      <c r="F6" s="41" t="s">
        <v>58</v>
      </c>
      <c r="G6" s="40" t="s">
        <v>0</v>
      </c>
      <c r="H6" s="42" t="s">
        <v>1</v>
      </c>
      <c r="I6" s="43" t="s">
        <v>4</v>
      </c>
    </row>
    <row r="7" spans="2:9" ht="16.149999999999999" customHeight="1" x14ac:dyDescent="0.2">
      <c r="B7" s="2" t="s">
        <v>5</v>
      </c>
      <c r="C7" s="3">
        <v>431762</v>
      </c>
      <c r="D7" s="4">
        <f>C7/C$54</f>
        <v>2.2302885166707819E-2</v>
      </c>
      <c r="E7" s="4">
        <f>D7</f>
        <v>2.2302885166707819E-2</v>
      </c>
      <c r="F7" s="23">
        <v>7.7569039999999992E-2</v>
      </c>
      <c r="G7" s="4">
        <f>F7/F$54</f>
        <v>1.1334941417916125E-6</v>
      </c>
      <c r="H7" s="5">
        <f>G7</f>
        <v>1.1334941417916125E-6</v>
      </c>
      <c r="I7" s="24">
        <f>F7*10^6/C7</f>
        <v>0.17965694062932819</v>
      </c>
    </row>
    <row r="8" spans="2:9" ht="16.149999999999999" customHeight="1" x14ac:dyDescent="0.2">
      <c r="B8" s="6" t="s">
        <v>6</v>
      </c>
      <c r="C8" s="7">
        <v>1237324</v>
      </c>
      <c r="D8" s="8">
        <f t="shared" ref="D8:D54" si="0">C8/C$54</f>
        <v>6.3914598982799747E-2</v>
      </c>
      <c r="E8" s="8">
        <f t="shared" ref="E8:E53" si="1">D8+E7</f>
        <v>8.621748414950757E-2</v>
      </c>
      <c r="F8" s="11">
        <v>0.24357107</v>
      </c>
      <c r="G8" s="8">
        <f t="shared" ref="G8:G54" si="2">F8/F$54</f>
        <v>3.5592342119344881E-6</v>
      </c>
      <c r="H8" s="9">
        <f t="shared" ref="H8:H53" si="3">G8+H7</f>
        <v>4.6927283537261002E-6</v>
      </c>
      <c r="I8" s="24">
        <f>F8*10^6/C8</f>
        <v>0.19685310395660313</v>
      </c>
    </row>
    <row r="9" spans="2:9" ht="16.149999999999999" customHeight="1" x14ac:dyDescent="0.2">
      <c r="B9" s="6" t="s">
        <v>7</v>
      </c>
      <c r="C9" s="7">
        <v>811533</v>
      </c>
      <c r="D9" s="8">
        <f t="shared" si="0"/>
        <v>4.1920148850509993E-2</v>
      </c>
      <c r="E9" s="8">
        <f t="shared" si="1"/>
        <v>0.12813763300001757</v>
      </c>
      <c r="F9" s="11">
        <v>0.12129203999999999</v>
      </c>
      <c r="G9" s="8">
        <f t="shared" si="2"/>
        <v>1.772405805021616E-6</v>
      </c>
      <c r="H9" s="9">
        <f t="shared" si="3"/>
        <v>6.4651341587477164E-6</v>
      </c>
      <c r="I9" s="10">
        <f>F9*10^6/C9</f>
        <v>0.14946039162917588</v>
      </c>
    </row>
    <row r="10" spans="2:9" ht="16.149999999999999" customHeight="1" x14ac:dyDescent="0.2">
      <c r="B10" s="6" t="s">
        <v>8</v>
      </c>
      <c r="C10" s="7">
        <v>865562</v>
      </c>
      <c r="D10" s="8">
        <f t="shared" si="0"/>
        <v>4.4711044257405595E-2</v>
      </c>
      <c r="E10" s="8">
        <f t="shared" si="1"/>
        <v>0.17284867725742317</v>
      </c>
      <c r="F10" s="11">
        <v>0.13341692999999999</v>
      </c>
      <c r="G10" s="8">
        <f t="shared" si="2"/>
        <v>1.9495833462786394E-6</v>
      </c>
      <c r="H10" s="9">
        <f t="shared" si="3"/>
        <v>8.414717505026355E-6</v>
      </c>
      <c r="I10" s="10">
        <f>F10*10^6/C10</f>
        <v>0.1541390795806655</v>
      </c>
    </row>
    <row r="11" spans="2:9" ht="16.149999999999999" customHeight="1" x14ac:dyDescent="0.2">
      <c r="B11" s="6" t="s">
        <v>9</v>
      </c>
      <c r="C11" s="7">
        <v>1123493</v>
      </c>
      <c r="D11" s="8">
        <f t="shared" si="0"/>
        <v>5.8034600925046823E-2</v>
      </c>
      <c r="E11" s="8">
        <f t="shared" si="1"/>
        <v>0.23088327818247001</v>
      </c>
      <c r="F11" s="11">
        <v>2.9521382099999998</v>
      </c>
      <c r="G11" s="8">
        <f t="shared" si="2"/>
        <v>4.3138749258649806E-5</v>
      </c>
      <c r="H11" s="9">
        <f t="shared" si="3"/>
        <v>5.1553466763676158E-5</v>
      </c>
      <c r="I11" s="10">
        <f t="shared" ref="I11:I54" si="4">F11*10^6/C11</f>
        <v>2.627642726745961</v>
      </c>
    </row>
    <row r="12" spans="2:9" ht="16.149999999999999" customHeight="1" x14ac:dyDescent="0.2">
      <c r="B12" s="12" t="s">
        <v>10</v>
      </c>
      <c r="C12" s="13">
        <v>912405</v>
      </c>
      <c r="D12" s="14">
        <f t="shared" si="0"/>
        <v>4.7130743188446525E-2</v>
      </c>
      <c r="E12" s="14">
        <f t="shared" si="1"/>
        <v>0.27801402137091652</v>
      </c>
      <c r="F12" s="15">
        <v>25.126417629999999</v>
      </c>
      <c r="G12" s="14">
        <f t="shared" si="2"/>
        <v>3.671651368614913E-4</v>
      </c>
      <c r="H12" s="16">
        <f t="shared" si="3"/>
        <v>4.1871860362516743E-4</v>
      </c>
      <c r="I12" s="17">
        <f t="shared" si="4"/>
        <v>27.538667181788789</v>
      </c>
    </row>
    <row r="13" spans="2:9" ht="16.149999999999999" customHeight="1" x14ac:dyDescent="0.2">
      <c r="B13" s="6" t="s">
        <v>11</v>
      </c>
      <c r="C13" s="7">
        <v>909060</v>
      </c>
      <c r="D13" s="8">
        <f t="shared" si="0"/>
        <v>4.6957955516343283E-2</v>
      </c>
      <c r="E13" s="8">
        <f t="shared" si="1"/>
        <v>0.32497197688725982</v>
      </c>
      <c r="F13" s="11">
        <v>110.1285178</v>
      </c>
      <c r="G13" s="8">
        <f t="shared" si="2"/>
        <v>1.6092764557933594E-3</v>
      </c>
      <c r="H13" s="9">
        <f t="shared" si="3"/>
        <v>2.0279950594185268E-3</v>
      </c>
      <c r="I13" s="10">
        <f t="shared" si="4"/>
        <v>121.1454885266099</v>
      </c>
    </row>
    <row r="14" spans="2:9" ht="16.149999999999999" customHeight="1" x14ac:dyDescent="0.2">
      <c r="B14" s="6" t="s">
        <v>12</v>
      </c>
      <c r="C14" s="7">
        <v>845124</v>
      </c>
      <c r="D14" s="8">
        <f t="shared" si="0"/>
        <v>4.3655308998079449E-2</v>
      </c>
      <c r="E14" s="8">
        <f t="shared" si="1"/>
        <v>0.36862728588533927</v>
      </c>
      <c r="F14" s="11">
        <v>289.28660227</v>
      </c>
      <c r="G14" s="8">
        <f t="shared" si="2"/>
        <v>4.2272621779494137E-3</v>
      </c>
      <c r="H14" s="9">
        <f t="shared" si="3"/>
        <v>6.2552572373679406E-3</v>
      </c>
      <c r="I14" s="10">
        <f t="shared" si="4"/>
        <v>342.30077748354086</v>
      </c>
    </row>
    <row r="15" spans="2:9" ht="16.149999999999999" customHeight="1" x14ac:dyDescent="0.2">
      <c r="B15" s="6" t="s">
        <v>13</v>
      </c>
      <c r="C15" s="7">
        <v>933159</v>
      </c>
      <c r="D15" s="8">
        <f t="shared" si="0"/>
        <v>4.8202801588096915E-2</v>
      </c>
      <c r="E15" s="8">
        <f t="shared" si="1"/>
        <v>0.41683008747343619</v>
      </c>
      <c r="F15" s="11">
        <v>634.37856540999996</v>
      </c>
      <c r="G15" s="8">
        <f t="shared" si="2"/>
        <v>9.2699920944026414E-3</v>
      </c>
      <c r="H15" s="9">
        <f t="shared" si="3"/>
        <v>1.5525249331770581E-2</v>
      </c>
      <c r="I15" s="10">
        <f t="shared" si="4"/>
        <v>679.81830042897298</v>
      </c>
    </row>
    <row r="16" spans="2:9" ht="16.149999999999999" customHeight="1" x14ac:dyDescent="0.2">
      <c r="B16" s="6" t="s">
        <v>14</v>
      </c>
      <c r="C16" s="7">
        <v>950641</v>
      </c>
      <c r="D16" s="8">
        <f t="shared" si="0"/>
        <v>4.9105843167681011E-2</v>
      </c>
      <c r="E16" s="8">
        <f t="shared" si="1"/>
        <v>0.46593593064111721</v>
      </c>
      <c r="F16" s="11">
        <v>958.05863462000002</v>
      </c>
      <c r="G16" s="8">
        <f t="shared" si="2"/>
        <v>1.399983614383575E-2</v>
      </c>
      <c r="H16" s="9">
        <f t="shared" si="3"/>
        <v>2.9525085475606332E-2</v>
      </c>
      <c r="I16" s="10">
        <f t="shared" si="4"/>
        <v>1007.8027716246196</v>
      </c>
    </row>
    <row r="17" spans="2:11" ht="16.149999999999999" customHeight="1" x14ac:dyDescent="0.2">
      <c r="B17" s="6" t="s">
        <v>15</v>
      </c>
      <c r="C17" s="7">
        <v>907478</v>
      </c>
      <c r="D17" s="8">
        <f t="shared" si="0"/>
        <v>4.6876236503707314E-2</v>
      </c>
      <c r="E17" s="8">
        <f t="shared" si="1"/>
        <v>0.51281216714482447</v>
      </c>
      <c r="F17" s="11">
        <v>1177.1815101</v>
      </c>
      <c r="G17" s="8">
        <f t="shared" si="2"/>
        <v>1.7201815898762626E-2</v>
      </c>
      <c r="H17" s="9">
        <f t="shared" si="3"/>
        <v>4.6726901374368954E-2</v>
      </c>
      <c r="I17" s="10">
        <f t="shared" si="4"/>
        <v>1297.2011553999105</v>
      </c>
      <c r="K17" s="1"/>
    </row>
    <row r="18" spans="2:11" ht="16.149999999999999" customHeight="1" x14ac:dyDescent="0.2">
      <c r="B18" s="12" t="s">
        <v>16</v>
      </c>
      <c r="C18" s="13">
        <v>836467</v>
      </c>
      <c r="D18" s="14">
        <f t="shared" si="0"/>
        <v>4.3208127270905242E-2</v>
      </c>
      <c r="E18" s="14">
        <f t="shared" si="1"/>
        <v>0.55602029441572975</v>
      </c>
      <c r="F18" s="15">
        <v>1335.3092439700001</v>
      </c>
      <c r="G18" s="14">
        <f t="shared" si="2"/>
        <v>1.9512491137188011E-2</v>
      </c>
      <c r="H18" s="16">
        <f t="shared" si="3"/>
        <v>6.6239392511556971E-2</v>
      </c>
      <c r="I18" s="17">
        <f t="shared" si="4"/>
        <v>1596.3681101226946</v>
      </c>
    </row>
    <row r="19" spans="2:11" ht="16.149999999999999" customHeight="1" x14ac:dyDescent="0.2">
      <c r="B19" s="6" t="s">
        <v>17</v>
      </c>
      <c r="C19" s="7">
        <v>771395</v>
      </c>
      <c r="D19" s="8">
        <f t="shared" si="0"/>
        <v>3.9846800096285863E-2</v>
      </c>
      <c r="E19" s="8">
        <f t="shared" si="1"/>
        <v>0.59586709451201558</v>
      </c>
      <c r="F19" s="11">
        <v>1477.8124490799999</v>
      </c>
      <c r="G19" s="8">
        <f t="shared" si="2"/>
        <v>2.1594849616533806E-2</v>
      </c>
      <c r="H19" s="9">
        <f t="shared" si="3"/>
        <v>8.7834242128090781E-2</v>
      </c>
      <c r="I19" s="10">
        <f t="shared" si="4"/>
        <v>1915.7661756687557</v>
      </c>
    </row>
    <row r="20" spans="2:11" ht="16.149999999999999" customHeight="1" x14ac:dyDescent="0.2">
      <c r="B20" s="6" t="s">
        <v>18</v>
      </c>
      <c r="C20" s="7">
        <v>724898</v>
      </c>
      <c r="D20" s="8">
        <f t="shared" si="0"/>
        <v>3.7444973970789844E-2</v>
      </c>
      <c r="E20" s="8">
        <f t="shared" si="1"/>
        <v>0.63331206848280541</v>
      </c>
      <c r="F20" s="11">
        <v>1683.8071993900001</v>
      </c>
      <c r="G20" s="8">
        <f t="shared" si="2"/>
        <v>2.4604991842300829E-2</v>
      </c>
      <c r="H20" s="9">
        <f t="shared" si="3"/>
        <v>0.11243923397039161</v>
      </c>
      <c r="I20" s="10">
        <f t="shared" si="4"/>
        <v>2322.819485486234</v>
      </c>
    </row>
    <row r="21" spans="2:11" ht="16.149999999999999" customHeight="1" x14ac:dyDescent="0.2">
      <c r="B21" s="6" t="s">
        <v>19</v>
      </c>
      <c r="C21" s="7">
        <v>683698</v>
      </c>
      <c r="D21" s="8">
        <f t="shared" si="0"/>
        <v>3.5316767067754461E-2</v>
      </c>
      <c r="E21" s="8">
        <f t="shared" si="1"/>
        <v>0.66862883555055985</v>
      </c>
      <c r="F21" s="11">
        <v>1878.940877</v>
      </c>
      <c r="G21" s="8">
        <f t="shared" si="2"/>
        <v>2.7456424326668151E-2</v>
      </c>
      <c r="H21" s="9">
        <f t="shared" si="3"/>
        <v>0.13989565829705977</v>
      </c>
      <c r="I21" s="10">
        <f t="shared" si="4"/>
        <v>2748.2029741201522</v>
      </c>
      <c r="K21" s="1"/>
    </row>
    <row r="22" spans="2:11" ht="16.149999999999999" customHeight="1" x14ac:dyDescent="0.2">
      <c r="B22" s="6" t="s">
        <v>20</v>
      </c>
      <c r="C22" s="7">
        <v>601714</v>
      </c>
      <c r="D22" s="8">
        <f t="shared" si="0"/>
        <v>3.1081841952743477E-2</v>
      </c>
      <c r="E22" s="8">
        <f t="shared" si="1"/>
        <v>0.69971067750330329</v>
      </c>
      <c r="F22" s="11">
        <v>1908.6595249000002</v>
      </c>
      <c r="G22" s="8">
        <f t="shared" si="2"/>
        <v>2.7890694407832206E-2</v>
      </c>
      <c r="H22" s="9">
        <f t="shared" si="3"/>
        <v>0.16778635270489198</v>
      </c>
      <c r="I22" s="10">
        <f t="shared" si="4"/>
        <v>3172.0377536504056</v>
      </c>
    </row>
    <row r="23" spans="2:11" ht="16.149999999999999" customHeight="1" x14ac:dyDescent="0.2">
      <c r="B23" s="6" t="s">
        <v>21</v>
      </c>
      <c r="C23" s="7">
        <v>558880</v>
      </c>
      <c r="D23" s="8">
        <f t="shared" si="0"/>
        <v>2.8869229950689652E-2</v>
      </c>
      <c r="E23" s="8">
        <f t="shared" si="1"/>
        <v>0.72857990745399293</v>
      </c>
      <c r="F23" s="11">
        <v>2027.90539827</v>
      </c>
      <c r="G23" s="8">
        <f t="shared" si="2"/>
        <v>2.9633200166543663E-2</v>
      </c>
      <c r="H23" s="9">
        <f t="shared" si="3"/>
        <v>0.19741955287143564</v>
      </c>
      <c r="I23" s="10">
        <f t="shared" si="4"/>
        <v>3628.5166731140853</v>
      </c>
    </row>
    <row r="24" spans="2:11" ht="16.149999999999999" customHeight="1" x14ac:dyDescent="0.2">
      <c r="B24" s="12" t="s">
        <v>22</v>
      </c>
      <c r="C24" s="13">
        <v>508231</v>
      </c>
      <c r="D24" s="14">
        <f t="shared" si="0"/>
        <v>2.6252930158654725E-2</v>
      </c>
      <c r="E24" s="14">
        <f t="shared" si="1"/>
        <v>0.75483283761264763</v>
      </c>
      <c r="F24" s="15">
        <v>2062.0303401800002</v>
      </c>
      <c r="G24" s="14">
        <f t="shared" si="2"/>
        <v>3.0131858158752464E-2</v>
      </c>
      <c r="H24" s="16">
        <f t="shared" si="3"/>
        <v>0.22755141103018811</v>
      </c>
      <c r="I24" s="17">
        <f t="shared" si="4"/>
        <v>4057.2699032133028</v>
      </c>
    </row>
    <row r="25" spans="2:11" ht="16.149999999999999" customHeight="1" x14ac:dyDescent="0.2">
      <c r="B25" s="6" t="s">
        <v>23</v>
      </c>
      <c r="C25" s="7">
        <v>456381</v>
      </c>
      <c r="D25" s="8">
        <f t="shared" si="0"/>
        <v>2.3574592102286171E-2</v>
      </c>
      <c r="E25" s="8">
        <f t="shared" si="1"/>
        <v>0.77840742971493382</v>
      </c>
      <c r="F25" s="11">
        <v>2049.7786346600001</v>
      </c>
      <c r="G25" s="8">
        <f t="shared" si="2"/>
        <v>2.9952827498660808E-2</v>
      </c>
      <c r="H25" s="9">
        <f t="shared" si="3"/>
        <v>0.25750423852884891</v>
      </c>
      <c r="I25" s="10">
        <f t="shared" si="4"/>
        <v>4491.3759220037646</v>
      </c>
    </row>
    <row r="26" spans="2:11" ht="16.149999999999999" customHeight="1" x14ac:dyDescent="0.2">
      <c r="B26" s="6" t="s">
        <v>24</v>
      </c>
      <c r="C26" s="7">
        <v>419396</v>
      </c>
      <c r="D26" s="8">
        <f t="shared" si="0"/>
        <v>2.1664113162753074E-2</v>
      </c>
      <c r="E26" s="8">
        <f t="shared" si="1"/>
        <v>0.80007154287768689</v>
      </c>
      <c r="F26" s="11">
        <v>2060.89048125</v>
      </c>
      <c r="G26" s="8">
        <f t="shared" si="2"/>
        <v>3.0115201727015987E-2</v>
      </c>
      <c r="H26" s="9">
        <f t="shared" si="3"/>
        <v>0.28761944025586489</v>
      </c>
      <c r="I26" s="10">
        <f t="shared" si="4"/>
        <v>4913.9488246192141</v>
      </c>
    </row>
    <row r="27" spans="2:11" ht="16.149999999999999" customHeight="1" x14ac:dyDescent="0.2">
      <c r="B27" s="6" t="s">
        <v>25</v>
      </c>
      <c r="C27" s="7">
        <v>402022</v>
      </c>
      <c r="D27" s="8">
        <f t="shared" si="0"/>
        <v>2.0766650377963346E-2</v>
      </c>
      <c r="E27" s="8">
        <f t="shared" si="1"/>
        <v>0.82083819325565022</v>
      </c>
      <c r="F27" s="11">
        <v>2156.7493545500001</v>
      </c>
      <c r="G27" s="8">
        <f t="shared" si="2"/>
        <v>3.151595995896387E-2</v>
      </c>
      <c r="H27" s="9">
        <f t="shared" si="3"/>
        <v>0.31913540021482878</v>
      </c>
      <c r="I27" s="10">
        <f t="shared" si="4"/>
        <v>5364.7545521140637</v>
      </c>
      <c r="K27" s="1"/>
    </row>
    <row r="28" spans="2:11" ht="16.149999999999999" customHeight="1" x14ac:dyDescent="0.2">
      <c r="B28" s="6" t="s">
        <v>26</v>
      </c>
      <c r="C28" s="7">
        <v>688710</v>
      </c>
      <c r="D28" s="8">
        <f t="shared" si="0"/>
        <v>3.5575664470618863E-2</v>
      </c>
      <c r="E28" s="8">
        <f t="shared" si="1"/>
        <v>0.8564138577262691</v>
      </c>
      <c r="F28" s="11">
        <v>4118.6188186399995</v>
      </c>
      <c r="G28" s="8">
        <f t="shared" si="2"/>
        <v>6.018419595242034E-2</v>
      </c>
      <c r="H28" s="9">
        <f t="shared" si="3"/>
        <v>0.37931959616724914</v>
      </c>
      <c r="I28" s="10">
        <f t="shared" si="4"/>
        <v>5980.1931417287387</v>
      </c>
      <c r="K28" s="1"/>
    </row>
    <row r="29" spans="2:11" ht="16.149999999999999" customHeight="1" x14ac:dyDescent="0.2">
      <c r="B29" s="6" t="s">
        <v>27</v>
      </c>
      <c r="C29" s="7">
        <v>640754</v>
      </c>
      <c r="D29" s="8">
        <f t="shared" si="0"/>
        <v>3.3098472959891566E-2</v>
      </c>
      <c r="E29" s="8">
        <f t="shared" si="1"/>
        <v>0.88951233068616065</v>
      </c>
      <c r="F29" s="11">
        <v>4389.4195794999996</v>
      </c>
      <c r="G29" s="8">
        <f t="shared" si="2"/>
        <v>6.4141329829899313E-2</v>
      </c>
      <c r="H29" s="9">
        <f t="shared" si="3"/>
        <v>0.44346092599714848</v>
      </c>
      <c r="I29" s="10">
        <f t="shared" si="4"/>
        <v>6850.3974684512305</v>
      </c>
    </row>
    <row r="30" spans="2:11" ht="16.149999999999999" customHeight="1" x14ac:dyDescent="0.2">
      <c r="B30" s="12" t="s">
        <v>28</v>
      </c>
      <c r="C30" s="13">
        <v>407713</v>
      </c>
      <c r="D30" s="14">
        <f t="shared" si="0"/>
        <v>2.1060621870321948E-2</v>
      </c>
      <c r="E30" s="14">
        <f t="shared" si="1"/>
        <v>0.91057295255648263</v>
      </c>
      <c r="F30" s="15">
        <v>3199.3041967600002</v>
      </c>
      <c r="G30" s="14">
        <f t="shared" si="2"/>
        <v>4.6750514958503818E-2</v>
      </c>
      <c r="H30" s="16">
        <f t="shared" si="3"/>
        <v>0.49021144095565228</v>
      </c>
      <c r="I30" s="17">
        <f t="shared" si="4"/>
        <v>7846.9516467711364</v>
      </c>
    </row>
    <row r="31" spans="2:11" ht="16.149999999999999" customHeight="1" x14ac:dyDescent="0.2">
      <c r="B31" s="6" t="s">
        <v>29</v>
      </c>
      <c r="C31" s="7">
        <v>287651</v>
      </c>
      <c r="D31" s="8">
        <f t="shared" si="0"/>
        <v>1.4858758346238602E-2</v>
      </c>
      <c r="E31" s="8">
        <f t="shared" si="1"/>
        <v>0.92543171090272125</v>
      </c>
      <c r="F31" s="11">
        <v>2554.19862324</v>
      </c>
      <c r="G31" s="8">
        <f t="shared" si="2"/>
        <v>3.732377217011764E-2</v>
      </c>
      <c r="H31" s="9">
        <f t="shared" si="3"/>
        <v>0.5275352131257699</v>
      </c>
      <c r="I31" s="10">
        <f t="shared" si="4"/>
        <v>8879.505453622618</v>
      </c>
    </row>
    <row r="32" spans="2:11" ht="16.149999999999999" customHeight="1" x14ac:dyDescent="0.2">
      <c r="B32" s="6" t="s">
        <v>30</v>
      </c>
      <c r="C32" s="7">
        <v>217404</v>
      </c>
      <c r="D32" s="8">
        <f t="shared" si="0"/>
        <v>1.1230113921055921E-2</v>
      </c>
      <c r="E32" s="8">
        <f t="shared" si="1"/>
        <v>0.93666182482377713</v>
      </c>
      <c r="F32" s="11">
        <v>2163.43702682</v>
      </c>
      <c r="G32" s="8">
        <f t="shared" si="2"/>
        <v>3.1613684996430712E-2</v>
      </c>
      <c r="H32" s="9">
        <f t="shared" si="3"/>
        <v>0.55914889812220059</v>
      </c>
      <c r="I32" s="10">
        <f t="shared" si="4"/>
        <v>9951.2291715883803</v>
      </c>
    </row>
    <row r="33" spans="2:11" ht="16.149999999999999" customHeight="1" x14ac:dyDescent="0.2">
      <c r="B33" s="6" t="s">
        <v>31</v>
      </c>
      <c r="C33" s="7">
        <v>173791</v>
      </c>
      <c r="D33" s="8">
        <f t="shared" si="0"/>
        <v>8.9772622787723765E-3</v>
      </c>
      <c r="E33" s="8">
        <f t="shared" si="1"/>
        <v>0.94563908710254951</v>
      </c>
      <c r="F33" s="11">
        <v>1917.4022287799999</v>
      </c>
      <c r="G33" s="8">
        <f t="shared" si="2"/>
        <v>2.8018449033020275E-2</v>
      </c>
      <c r="H33" s="9">
        <f t="shared" si="3"/>
        <v>0.5871673471552209</v>
      </c>
      <c r="I33" s="10">
        <f t="shared" si="4"/>
        <v>11032.805086454418</v>
      </c>
    </row>
    <row r="34" spans="2:11" ht="16.149999999999999" customHeight="1" x14ac:dyDescent="0.2">
      <c r="B34" s="6" t="s">
        <v>32</v>
      </c>
      <c r="C34" s="7">
        <v>142625</v>
      </c>
      <c r="D34" s="8">
        <f t="shared" si="0"/>
        <v>7.3673667365393497E-3</v>
      </c>
      <c r="E34" s="8">
        <f t="shared" si="1"/>
        <v>0.95300645383908889</v>
      </c>
      <c r="F34" s="11">
        <v>1727.1083874200001</v>
      </c>
      <c r="G34" s="8">
        <f t="shared" si="2"/>
        <v>2.5237739688150438E-2</v>
      </c>
      <c r="H34" s="9">
        <f t="shared" si="3"/>
        <v>0.61240508684337136</v>
      </c>
      <c r="I34" s="10">
        <f t="shared" si="4"/>
        <v>12109.436546327783</v>
      </c>
    </row>
    <row r="35" spans="2:11" ht="16.149999999999999" customHeight="1" x14ac:dyDescent="0.2">
      <c r="B35" s="6" t="s">
        <v>33</v>
      </c>
      <c r="C35" s="7">
        <v>118582</v>
      </c>
      <c r="D35" s="8">
        <f t="shared" si="0"/>
        <v>6.1254133731976105E-3</v>
      </c>
      <c r="E35" s="8">
        <f t="shared" si="1"/>
        <v>0.95913186721228649</v>
      </c>
      <c r="F35" s="11">
        <v>1564.97691059</v>
      </c>
      <c r="G35" s="8">
        <f t="shared" si="2"/>
        <v>2.2868558901759015E-2</v>
      </c>
      <c r="H35" s="9">
        <f t="shared" si="3"/>
        <v>0.63527364574513034</v>
      </c>
      <c r="I35" s="10">
        <f t="shared" si="4"/>
        <v>13197.4238129733</v>
      </c>
    </row>
    <row r="36" spans="2:11" ht="16.149999999999999" customHeight="1" x14ac:dyDescent="0.2">
      <c r="B36" s="12" t="s">
        <v>34</v>
      </c>
      <c r="C36" s="13">
        <v>98999</v>
      </c>
      <c r="D36" s="14">
        <f t="shared" si="0"/>
        <v>5.1138435726601865E-3</v>
      </c>
      <c r="E36" s="14">
        <f t="shared" si="1"/>
        <v>0.9642457107849467</v>
      </c>
      <c r="F36" s="15">
        <v>1417.2299011</v>
      </c>
      <c r="G36" s="14">
        <f t="shared" si="2"/>
        <v>2.0709574212453272E-2</v>
      </c>
      <c r="H36" s="16">
        <f t="shared" si="3"/>
        <v>0.65598321995758357</v>
      </c>
      <c r="I36" s="17">
        <f t="shared" si="4"/>
        <v>14315.598148466144</v>
      </c>
    </row>
    <row r="37" spans="2:11" ht="16.149999999999999" customHeight="1" x14ac:dyDescent="0.2">
      <c r="B37" s="6" t="s">
        <v>35</v>
      </c>
      <c r="C37" s="7">
        <v>82365</v>
      </c>
      <c r="D37" s="8">
        <f t="shared" si="0"/>
        <v>4.2546058633133287E-3</v>
      </c>
      <c r="E37" s="8">
        <f t="shared" si="1"/>
        <v>0.96850031664825997</v>
      </c>
      <c r="F37" s="11">
        <v>1275.3904647500001</v>
      </c>
      <c r="G37" s="8">
        <f t="shared" si="2"/>
        <v>1.8636915195688993E-2</v>
      </c>
      <c r="H37" s="9">
        <f t="shared" si="3"/>
        <v>0.67462013515327257</v>
      </c>
      <c r="I37" s="10">
        <f t="shared" si="4"/>
        <v>15484.616824500697</v>
      </c>
      <c r="K37" s="1"/>
    </row>
    <row r="38" spans="2:11" ht="16.149999999999999" customHeight="1" x14ac:dyDescent="0.2">
      <c r="B38" s="6" t="s">
        <v>36</v>
      </c>
      <c r="C38" s="7">
        <v>128857</v>
      </c>
      <c r="D38" s="8">
        <f t="shared" si="0"/>
        <v>6.6561737112725752E-3</v>
      </c>
      <c r="E38" s="8">
        <f t="shared" si="1"/>
        <v>0.97515649035953256</v>
      </c>
      <c r="F38" s="11">
        <v>2224.9264538800003</v>
      </c>
      <c r="G38" s="8">
        <f t="shared" si="2"/>
        <v>3.2512212364497056E-2</v>
      </c>
      <c r="H38" s="9">
        <f t="shared" si="3"/>
        <v>0.70713234751776965</v>
      </c>
      <c r="I38" s="10">
        <f t="shared" si="4"/>
        <v>17266.6324210559</v>
      </c>
    </row>
    <row r="39" spans="2:11" ht="16.149999999999999" customHeight="1" x14ac:dyDescent="0.2">
      <c r="B39" s="6" t="s">
        <v>37</v>
      </c>
      <c r="C39" s="7">
        <v>95897</v>
      </c>
      <c r="D39" s="8">
        <f t="shared" si="0"/>
        <v>4.9536081888442701E-3</v>
      </c>
      <c r="E39" s="8">
        <f t="shared" si="1"/>
        <v>0.98011009854837683</v>
      </c>
      <c r="F39" s="11">
        <v>1894.67777486</v>
      </c>
      <c r="G39" s="8">
        <f t="shared" si="2"/>
        <v>2.7686383103188821E-2</v>
      </c>
      <c r="H39" s="9">
        <f t="shared" si="3"/>
        <v>0.73481873062095848</v>
      </c>
      <c r="I39" s="10">
        <f t="shared" si="4"/>
        <v>19757.424891915281</v>
      </c>
    </row>
    <row r="40" spans="2:11" ht="16.149999999999999" customHeight="1" x14ac:dyDescent="0.2">
      <c r="B40" s="6" t="s">
        <v>38</v>
      </c>
      <c r="C40" s="7">
        <v>72141</v>
      </c>
      <c r="D40" s="8">
        <f t="shared" si="0"/>
        <v>3.7264799561134809E-3</v>
      </c>
      <c r="E40" s="8">
        <f t="shared" si="1"/>
        <v>0.98383657850449036</v>
      </c>
      <c r="F40" s="11">
        <v>1600.8813549200001</v>
      </c>
      <c r="G40" s="8">
        <f t="shared" si="2"/>
        <v>2.339322025263223E-2</v>
      </c>
      <c r="H40" s="9">
        <f t="shared" si="3"/>
        <v>0.75821195087359072</v>
      </c>
      <c r="I40" s="10">
        <f t="shared" si="4"/>
        <v>22191.005876270083</v>
      </c>
      <c r="K40" s="1"/>
    </row>
    <row r="41" spans="2:11" ht="16.149999999999999" customHeight="1" x14ac:dyDescent="0.2">
      <c r="B41" s="6" t="s">
        <v>39</v>
      </c>
      <c r="C41" s="7">
        <v>54085</v>
      </c>
      <c r="D41" s="8">
        <f t="shared" si="0"/>
        <v>2.7937881153074899E-3</v>
      </c>
      <c r="E41" s="8">
        <f t="shared" si="1"/>
        <v>0.98663036661979786</v>
      </c>
      <c r="F41" s="11">
        <v>1332.9933304000001</v>
      </c>
      <c r="G41" s="8">
        <f t="shared" si="2"/>
        <v>1.9478649356182463E-2</v>
      </c>
      <c r="H41" s="9">
        <f t="shared" si="3"/>
        <v>0.77769060022977321</v>
      </c>
      <c r="I41" s="10">
        <f t="shared" si="4"/>
        <v>24646.266624757329</v>
      </c>
    </row>
    <row r="42" spans="2:11" ht="16.149999999999999" customHeight="1" x14ac:dyDescent="0.2">
      <c r="B42" s="12" t="s">
        <v>40</v>
      </c>
      <c r="C42" s="13">
        <v>41362</v>
      </c>
      <c r="D42" s="14">
        <f t="shared" si="0"/>
        <v>2.1365750952269278E-3</v>
      </c>
      <c r="E42" s="14">
        <f t="shared" si="1"/>
        <v>0.98876694171502477</v>
      </c>
      <c r="F42" s="15">
        <v>1119.3824680999999</v>
      </c>
      <c r="G42" s="14">
        <f t="shared" si="2"/>
        <v>1.6357215069512095E-2</v>
      </c>
      <c r="H42" s="16">
        <f t="shared" si="3"/>
        <v>0.79404781529928525</v>
      </c>
      <c r="I42" s="17">
        <f t="shared" si="4"/>
        <v>27063.064361007688</v>
      </c>
    </row>
    <row r="43" spans="2:11" ht="16.149999999999999" customHeight="1" x14ac:dyDescent="0.2">
      <c r="B43" s="6" t="s">
        <v>41</v>
      </c>
      <c r="C43" s="7">
        <v>31872</v>
      </c>
      <c r="D43" s="8">
        <f t="shared" si="0"/>
        <v>1.6463643304258169E-3</v>
      </c>
      <c r="E43" s="8">
        <f t="shared" si="1"/>
        <v>0.99041330604545064</v>
      </c>
      <c r="F43" s="11">
        <v>940.46882183000002</v>
      </c>
      <c r="G43" s="8">
        <f t="shared" si="2"/>
        <v>1.3742801252690054E-2</v>
      </c>
      <c r="H43" s="9">
        <f t="shared" si="3"/>
        <v>0.80779061655197526</v>
      </c>
      <c r="I43" s="10">
        <f t="shared" si="4"/>
        <v>29507.681407818778</v>
      </c>
    </row>
    <row r="44" spans="2:11" ht="16.149999999999999" customHeight="1" x14ac:dyDescent="0.2">
      <c r="B44" s="6" t="s">
        <v>42</v>
      </c>
      <c r="C44" s="7">
        <v>75185</v>
      </c>
      <c r="D44" s="8">
        <f t="shared" si="0"/>
        <v>3.8837193205027939E-3</v>
      </c>
      <c r="E44" s="8">
        <f t="shared" si="1"/>
        <v>0.99429702536595344</v>
      </c>
      <c r="F44" s="11">
        <v>2618.87223309</v>
      </c>
      <c r="G44" s="8">
        <f t="shared" si="2"/>
        <v>3.8268829088360941E-2</v>
      </c>
      <c r="H44" s="9">
        <f t="shared" si="3"/>
        <v>0.84605944564033619</v>
      </c>
      <c r="I44" s="10">
        <f t="shared" si="4"/>
        <v>34832.376578971875</v>
      </c>
    </row>
    <row r="45" spans="2:11" ht="16.149999999999999" customHeight="1" x14ac:dyDescent="0.2">
      <c r="B45" s="6" t="s">
        <v>43</v>
      </c>
      <c r="C45" s="7">
        <v>35537</v>
      </c>
      <c r="D45" s="8">
        <f t="shared" si="0"/>
        <v>1.8356817648827264E-3</v>
      </c>
      <c r="E45" s="8">
        <f t="shared" si="1"/>
        <v>0.99613270713083613</v>
      </c>
      <c r="F45" s="11">
        <v>1589.6317439100001</v>
      </c>
      <c r="G45" s="8">
        <f t="shared" si="2"/>
        <v>2.3228832912305864E-2</v>
      </c>
      <c r="H45" s="9">
        <f t="shared" si="3"/>
        <v>0.86928827855264201</v>
      </c>
      <c r="I45" s="10">
        <f t="shared" si="4"/>
        <v>44731.737172805813</v>
      </c>
    </row>
    <row r="46" spans="2:11" ht="16.149999999999999" customHeight="1" x14ac:dyDescent="0.2">
      <c r="B46" s="6" t="s">
        <v>44</v>
      </c>
      <c r="C46" s="7">
        <v>20478</v>
      </c>
      <c r="D46" s="8">
        <f t="shared" si="0"/>
        <v>1.0578014796203527E-3</v>
      </c>
      <c r="E46" s="8">
        <f t="shared" si="1"/>
        <v>0.99719050861045644</v>
      </c>
      <c r="F46" s="11">
        <v>1123.5303984899999</v>
      </c>
      <c r="G46" s="8">
        <f t="shared" si="2"/>
        <v>1.6417827587052913E-2</v>
      </c>
      <c r="H46" s="9">
        <f t="shared" si="3"/>
        <v>0.88570610613969492</v>
      </c>
      <c r="I46" s="10">
        <f t="shared" si="4"/>
        <v>54865.240672428947</v>
      </c>
    </row>
    <row r="47" spans="2:11" ht="16.149999999999999" customHeight="1" x14ac:dyDescent="0.2">
      <c r="B47" s="6" t="s">
        <v>45</v>
      </c>
      <c r="C47" s="7">
        <v>12902</v>
      </c>
      <c r="D47" s="8">
        <f t="shared" si="0"/>
        <v>6.6645935589714769E-4</v>
      </c>
      <c r="E47" s="8">
        <f t="shared" si="1"/>
        <v>0.99785696796635359</v>
      </c>
      <c r="F47" s="11">
        <v>838.12417622999999</v>
      </c>
      <c r="G47" s="8">
        <f t="shared" si="2"/>
        <v>1.2247268289650434E-2</v>
      </c>
      <c r="H47" s="9">
        <f t="shared" si="3"/>
        <v>0.89795337442934531</v>
      </c>
      <c r="I47" s="10">
        <f t="shared" si="4"/>
        <v>64960.79493334367</v>
      </c>
    </row>
    <row r="48" spans="2:11" ht="16.149999999999999" customHeight="1" x14ac:dyDescent="0.2">
      <c r="B48" s="12" t="s">
        <v>46</v>
      </c>
      <c r="C48" s="13">
        <v>8859</v>
      </c>
      <c r="D48" s="14">
        <f t="shared" si="0"/>
        <v>4.5761613965996213E-4</v>
      </c>
      <c r="E48" s="14">
        <f t="shared" si="1"/>
        <v>0.99831458410601359</v>
      </c>
      <c r="F48" s="15">
        <v>665.37267813999995</v>
      </c>
      <c r="G48" s="14">
        <f t="shared" si="2"/>
        <v>9.7229001774404595E-3</v>
      </c>
      <c r="H48" s="16">
        <f t="shared" si="3"/>
        <v>0.90767627460678579</v>
      </c>
      <c r="I48" s="17">
        <f t="shared" si="4"/>
        <v>75106.973489107128</v>
      </c>
      <c r="K48" s="1"/>
    </row>
    <row r="49" spans="2:11" ht="16.149999999999999" customHeight="1" x14ac:dyDescent="0.2">
      <c r="B49" s="6" t="s">
        <v>47</v>
      </c>
      <c r="C49" s="7">
        <v>6071</v>
      </c>
      <c r="D49" s="8">
        <f t="shared" si="0"/>
        <v>3.1360058515358729E-4</v>
      </c>
      <c r="E49" s="8">
        <f t="shared" si="1"/>
        <v>0.99862818469116721</v>
      </c>
      <c r="F49" s="11">
        <v>514.50573992</v>
      </c>
      <c r="G49" s="8">
        <f t="shared" si="2"/>
        <v>7.5183248641143294E-3</v>
      </c>
      <c r="H49" s="9">
        <f t="shared" si="3"/>
        <v>0.91519459947090009</v>
      </c>
      <c r="I49" s="10">
        <f t="shared" si="4"/>
        <v>84748.104088288586</v>
      </c>
    </row>
    <row r="50" spans="2:11" ht="16.149999999999999" customHeight="1" x14ac:dyDescent="0.2">
      <c r="B50" s="6" t="s">
        <v>48</v>
      </c>
      <c r="C50" s="7">
        <v>13908</v>
      </c>
      <c r="D50" s="8">
        <f t="shared" si="0"/>
        <v>7.1842479629650677E-4</v>
      </c>
      <c r="E50" s="8">
        <f t="shared" si="1"/>
        <v>0.99934660948746368</v>
      </c>
      <c r="F50" s="11">
        <v>1516.1230746700001</v>
      </c>
      <c r="G50" s="8">
        <f t="shared" si="2"/>
        <v>2.2154671804285996E-2</v>
      </c>
      <c r="H50" s="9">
        <f t="shared" si="3"/>
        <v>0.93734927127518608</v>
      </c>
      <c r="I50" s="10">
        <f t="shared" si="4"/>
        <v>109010.86242953697</v>
      </c>
    </row>
    <row r="51" spans="2:11" ht="16.149999999999999" customHeight="1" x14ac:dyDescent="0.2">
      <c r="B51" s="6" t="s">
        <v>49</v>
      </c>
      <c r="C51" s="7">
        <v>4828</v>
      </c>
      <c r="D51" s="8">
        <f t="shared" si="0"/>
        <v>2.4939278951103931E-4</v>
      </c>
      <c r="E51" s="8">
        <f t="shared" si="1"/>
        <v>0.99959600227697476</v>
      </c>
      <c r="F51" s="11">
        <v>765.93865300999994</v>
      </c>
      <c r="G51" s="8">
        <f t="shared" si="2"/>
        <v>1.1192441935063186E-2</v>
      </c>
      <c r="H51" s="9">
        <f t="shared" si="3"/>
        <v>0.94854171321024927</v>
      </c>
      <c r="I51" s="10">
        <f t="shared" si="4"/>
        <v>158645.12282725767</v>
      </c>
    </row>
    <row r="52" spans="2:11" ht="16.149999999999999" customHeight="1" x14ac:dyDescent="0.2">
      <c r="B52" s="6" t="s">
        <v>50</v>
      </c>
      <c r="C52" s="7">
        <v>2413</v>
      </c>
      <c r="D52" s="8">
        <f t="shared" si="0"/>
        <v>1.2464473924816443E-4</v>
      </c>
      <c r="E52" s="8">
        <f t="shared" si="1"/>
        <v>0.99972064701622287</v>
      </c>
      <c r="F52" s="11">
        <v>492.05341729000003</v>
      </c>
      <c r="G52" s="8">
        <f t="shared" si="2"/>
        <v>7.1902355108012014E-3</v>
      </c>
      <c r="H52" s="9">
        <f t="shared" si="3"/>
        <v>0.95573194872105049</v>
      </c>
      <c r="I52" s="10">
        <f t="shared" si="4"/>
        <v>203917.70297969333</v>
      </c>
    </row>
    <row r="53" spans="2:11" ht="15.6" customHeight="1" x14ac:dyDescent="0.2">
      <c r="B53" s="18" t="s">
        <v>51</v>
      </c>
      <c r="C53" s="25">
        <v>5408</v>
      </c>
      <c r="D53" s="26">
        <f t="shared" si="0"/>
        <v>2.7935298377707138E-4</v>
      </c>
      <c r="E53" s="26">
        <f t="shared" si="1"/>
        <v>1</v>
      </c>
      <c r="F53" s="27">
        <v>3029.4203681999998</v>
      </c>
      <c r="G53" s="26">
        <f t="shared" si="2"/>
        <v>4.4268051278949561E-2</v>
      </c>
      <c r="H53" s="28">
        <f t="shared" si="3"/>
        <v>1</v>
      </c>
      <c r="I53" s="29">
        <f t="shared" si="4"/>
        <v>560173.88465236686</v>
      </c>
      <c r="K53" s="1"/>
    </row>
    <row r="54" spans="2:11" ht="15.6" customHeight="1" x14ac:dyDescent="0.2">
      <c r="B54" s="30" t="s">
        <v>2</v>
      </c>
      <c r="C54" s="19">
        <v>19359020</v>
      </c>
      <c r="D54" s="31">
        <f t="shared" si="0"/>
        <v>1</v>
      </c>
      <c r="E54" s="20"/>
      <c r="F54" s="21">
        <v>68433.560562909988</v>
      </c>
      <c r="G54" s="31">
        <f t="shared" si="2"/>
        <v>1</v>
      </c>
      <c r="H54" s="20"/>
      <c r="I54" s="22">
        <f t="shared" si="4"/>
        <v>3534.9702910018168</v>
      </c>
    </row>
    <row r="55" spans="2:11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11" ht="12.95" customHeight="1" x14ac:dyDescent="0.2">
      <c r="B56" s="59" t="s">
        <v>54</v>
      </c>
      <c r="C56" s="59"/>
      <c r="D56" s="59"/>
      <c r="E56" s="59"/>
      <c r="F56" s="59"/>
      <c r="G56" s="59"/>
      <c r="H56" s="59"/>
      <c r="I56" s="59"/>
    </row>
    <row r="57" spans="2:11" ht="16.5" customHeight="1" x14ac:dyDescent="0.25">
      <c r="B57" s="44" t="s">
        <v>59</v>
      </c>
      <c r="C57" s="32"/>
      <c r="D57" s="32"/>
      <c r="E57" s="32"/>
      <c r="F57" s="32"/>
      <c r="G57" s="32"/>
      <c r="H57" s="32"/>
      <c r="I57" s="32"/>
    </row>
    <row r="58" spans="2:11" ht="15" x14ac:dyDescent="0.25">
      <c r="C58" s="32"/>
      <c r="D58" s="32"/>
      <c r="E58" s="32"/>
      <c r="F58" s="32"/>
      <c r="G58" s="32"/>
      <c r="H58" s="32"/>
      <c r="I58" s="32"/>
    </row>
    <row r="62" spans="2:11" x14ac:dyDescent="0.2">
      <c r="D62" s="33"/>
      <c r="E62" s="33"/>
      <c r="F62" s="33"/>
      <c r="G62" s="33"/>
    </row>
  </sheetData>
  <mergeCells count="5">
    <mergeCell ref="F5:H5"/>
    <mergeCell ref="C5:E5"/>
    <mergeCell ref="B2:I2"/>
    <mergeCell ref="B3:I3"/>
    <mergeCell ref="B56:I5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2016-11-17T10:42:42Z</cp:lastPrinted>
  <dcterms:created xsi:type="dcterms:W3CDTF">1998-06-18T12:19:34Z</dcterms:created>
  <dcterms:modified xsi:type="dcterms:W3CDTF">2017-06-15T09:51:09Z</dcterms:modified>
</cp:coreProperties>
</file>