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120" yWindow="135" windowWidth="15045" windowHeight="3690" autoFilterDateGrouping="0"/>
  </bookViews>
  <sheets>
    <sheet name="Cuadro 52" sheetId="17" r:id="rId1"/>
  </sheets>
  <definedNames>
    <definedName name="_xlnm.Print_Area" localSheetId="0">'Cuadro 52'!$B$2:$E$60</definedName>
  </definedNames>
  <calcPr calcId="145621"/>
</workbook>
</file>

<file path=xl/calcChain.xml><?xml version="1.0" encoding="utf-8"?>
<calcChain xmlns="http://schemas.openxmlformats.org/spreadsheetml/2006/main">
  <c r="E9" i="17" l="1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</calcChain>
</file>

<file path=xl/sharedStrings.xml><?xml version="1.0" encoding="utf-8"?>
<sst xmlns="http://schemas.openxmlformats.org/spreadsheetml/2006/main" count="69" uniqueCount="64">
  <si>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</si>
  <si>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</si>
  <si>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</si>
  <si>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</si>
  <si>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</si>
  <si>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</si>
  <si>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</si>
  <si>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</si>
  <si>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</si>
  <si>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</si>
  <si>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</si>
  <si>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</si>
  <si>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</si>
  <si>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</si>
  <si>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</si>
  <si>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</si>
  <si>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</si>
  <si>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</si>
  <si>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</si>
  <si>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</si>
  <si>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</si>
  <si>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</si>
  <si>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</si>
  <si>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</si>
  <si>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</si>
  <si>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</si>
  <si>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</si>
  <si>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</si>
  <si>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</si>
  <si>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</si>
  <si>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</si>
  <si>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</si>
  <si>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</si>
  <si>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</si>
  <si>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</si>
  <si>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</si>
  <si>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</si>
  <si>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</si>
  <si>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</si>
  <si>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</si>
  <si>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</si>
  <si>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</si>
  <si>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</si>
  <si>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</si>
  <si>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</si>
  <si>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</si>
  <si>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</si>
  <si>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</si>
  <si>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</si>
  <si>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liquidable.</t>
  </si>
  <si>
    <t xml:space="preserve">- Los tipos medio y efectivo en los dos primeros tramos no son representativos, debido a que el denominador de los mismos (la base liquidable) es de signo negativo. </t>
  </si>
  <si>
    <t>Tramos de base imponible</t>
  </si>
  <si>
    <t xml:space="preserve">(euros)    </t>
  </si>
  <si>
    <t>Diferencia</t>
  </si>
  <si>
    <t>(1)</t>
  </si>
  <si>
    <t>(2)</t>
  </si>
  <si>
    <t xml:space="preserve"> (3) = (1)-(2)</t>
  </si>
  <si>
    <t>Tipo medio</t>
  </si>
  <si>
    <t>Tipo efectivo</t>
  </si>
  <si>
    <t>- Tipo efectivo = (cuota resultante de la autoliquidación - deducción por maternidad) / base liquidable.</t>
  </si>
  <si>
    <t>- Los tipos efectivos negativos se deben al efecto de la deducción por maternidad.</t>
  </si>
  <si>
    <t>Fuente: AEAT</t>
  </si>
  <si>
    <t>Cuadro 52</t>
  </si>
  <si>
    <t>TIPOS MEDIO Y EFECTIVO SOBRE LA BASE LIQUIDABLE, POR TRAMOS DE BASE IMPONIBLE.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</si>
</sst>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4" fontId="6" fillId="0" borderId="0" xfId="1" applyNumberFormat="1" applyFont="1" applyBorder="1" applyAlignment="1">
      <alignment horizontal="left"/>
    </xf>
    <xf numFmtId="3" fontId="5" fillId="2" borderId="4" xfId="0" applyNumberFormat="1" applyFont="1" applyFill="1" applyBorder="1" applyAlignment="1">
      <alignment horizontal="center" vertical="center"/>
    </xf>
    <xf numFmtId="10" fontId="5" fillId="2" borderId="4" xfId="1" applyNumberFormat="1" applyFont="1" applyFill="1" applyBorder="1" applyAlignment="1">
      <alignment horizontal="right" vertical="center" indent="4"/>
    </xf>
    <xf numFmtId="4" fontId="5" fillId="2" borderId="4" xfId="1" applyNumberFormat="1" applyFont="1" applyFill="1" applyBorder="1" applyAlignment="1">
      <alignment horizontal="right" vertical="center" indent="4"/>
    </xf>
    <xf numFmtId="0" fontId="4" fillId="3" borderId="1" xfId="0" applyFont="1" applyFill="1" applyBorder="1" applyAlignment="1">
      <alignment horizontal="center" vertical="center"/>
    </xf>
    <xf numFmtId="10" fontId="4" fillId="0" borderId="2" xfId="1" quotePrefix="1" applyNumberFormat="1" applyFont="1" applyFill="1" applyBorder="1" applyAlignment="1">
      <alignment horizontal="right" vertical="center" indent="5"/>
    </xf>
    <xf numFmtId="0" fontId="4" fillId="3" borderId="2" xfId="0" applyFont="1" applyFill="1" applyBorder="1" applyAlignment="1">
      <alignment horizontal="center" vertical="center"/>
    </xf>
    <xf numFmtId="10" fontId="4" fillId="0" borderId="2" xfId="1" quotePrefix="1" applyNumberFormat="1" applyFont="1" applyBorder="1" applyAlignment="1">
      <alignment horizontal="right" vertical="center" indent="5"/>
    </xf>
    <xf numFmtId="4" fontId="4" fillId="0" borderId="2" xfId="1" quotePrefix="1" applyNumberFormat="1" applyFont="1" applyBorder="1" applyAlignment="1">
      <alignment horizontal="right" vertical="center" indent="5"/>
    </xf>
    <xf numFmtId="10" fontId="4" fillId="0" borderId="2" xfId="1" applyNumberFormat="1" applyFont="1" applyBorder="1" applyAlignment="1">
      <alignment horizontal="right" vertical="center" indent="4"/>
    </xf>
    <xf numFmtId="4" fontId="4" fillId="0" borderId="2" xfId="1" applyNumberFormat="1" applyFont="1" applyBorder="1" applyAlignment="1">
      <alignment horizontal="right" vertical="center" indent="4"/>
    </xf>
    <xf numFmtId="0" fontId="4" fillId="3" borderId="6" xfId="0" applyFont="1" applyFill="1" applyBorder="1" applyAlignment="1">
      <alignment horizontal="center" vertical="center"/>
    </xf>
    <xf numFmtId="10" fontId="4" fillId="0" borderId="6" xfId="1" applyNumberFormat="1" applyFont="1" applyBorder="1" applyAlignment="1">
      <alignment horizontal="right" vertical="center" indent="4"/>
    </xf>
    <xf numFmtId="4" fontId="4" fillId="0" borderId="6" xfId="1" applyNumberFormat="1" applyFont="1" applyBorder="1" applyAlignment="1">
      <alignment horizontal="right" vertical="center" indent="4"/>
    </xf>
    <xf numFmtId="0" fontId="4" fillId="3" borderId="3" xfId="0" applyFont="1" applyFill="1" applyBorder="1" applyAlignment="1">
      <alignment horizontal="center" vertical="center"/>
    </xf>
    <xf numFmtId="10" fontId="4" fillId="0" borderId="3" xfId="1" applyNumberFormat="1" applyFont="1" applyBorder="1" applyAlignment="1">
      <alignment horizontal="right" vertical="center" indent="4"/>
    </xf>
    <xf numFmtId="4" fontId="4" fillId="0" borderId="3" xfId="1" applyNumberFormat="1" applyFont="1" applyBorder="1" applyAlignment="1">
      <alignment horizontal="right" vertical="center" indent="4"/>
    </xf>
    <xf numFmtId="0" fontId="6" fillId="0" borderId="0" xfId="0" applyFont="1" applyBorder="1" applyAlignment="1">
      <alignment wrapText="1"/>
    </xf>
    <xf numFmtId="0" fontId="6" fillId="0" borderId="0" xfId="0" quotePrefix="1" applyFont="1" applyBorder="1" applyAlignment="1">
      <alignment horizontal="left"/>
    </xf>
    <xf numFmtId="0" fontId="6" fillId="0" borderId="0" xfId="0" quotePrefix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quotePrefix="1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3" fontId="5" fillId="3" borderId="0" xfId="0" applyNumberFormat="1" applyFont="1" applyFill="1" applyBorder="1" applyAlignment="1">
      <alignment horizontal="center" vertical="center"/>
    </xf>
    <xf numFmtId="10" fontId="5" fillId="3" borderId="0" xfId="1" applyNumberFormat="1" applyFont="1" applyFill="1" applyBorder="1" applyAlignment="1">
      <alignment horizontal="right" vertical="center" indent="4"/>
    </xf>
    <xf numFmtId="4" fontId="5" fillId="3" borderId="0" xfId="1" applyNumberFormat="1" applyFont="1" applyFill="1" applyBorder="1" applyAlignment="1">
      <alignment horizontal="right" vertical="center" indent="4"/>
    </xf>
    <xf numFmtId="0" fontId="7" fillId="0" borderId="0" xfId="0" applyFont="1"/>
    <xf numFmtId="164" fontId="4" fillId="0" borderId="2" xfId="1" applyNumberFormat="1" applyFont="1" applyBorder="1" applyAlignment="1">
      <alignment horizontal="right" vertical="center" indent="4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justify" wrapText="1"/>
    </xf>
    <xf numFmtId="0" fontId="6" fillId="0" borderId="0" xfId="0" applyFont="1" applyBorder="1" applyAlignment="1">
      <alignment horizontal="justify" wrapText="1"/>
    </xf>
    <xf numFmtId="0" fontId="6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543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0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2.7109375" style="1" customWidth="1"/>
    <col min="3" max="3" width="23.5703125" style="1" customWidth="1"/>
    <col min="4" max="5" width="23.42578125" style="2" customWidth="1"/>
    <col min="6" max="6" width="4.85546875" style="2" customWidth="1"/>
  </cols>
  <sheetData>
    <row r="2" spans="2:6" ht="15" x14ac:dyDescent="0.25">
      <c r="B2" s="38" t="s">
        <v>62</v>
      </c>
      <c r="C2" s="39"/>
      <c r="D2" s="39"/>
      <c r="E2" s="40"/>
      <c r="F2"/>
    </row>
    <row r="3" spans="2:6" ht="30" customHeight="1" x14ac:dyDescent="0.2">
      <c r="B3" s="41" t="s">
        <v>63</v>
      </c>
      <c r="C3" s="42"/>
      <c r="D3" s="42"/>
      <c r="E3" s="43"/>
      <c r="F3"/>
    </row>
    <row r="4" spans="2:6" ht="9" customHeight="1" x14ac:dyDescent="0.2">
      <c r="B4" s="28"/>
      <c r="C4" s="28"/>
      <c r="D4" s="28"/>
      <c r="E4" s="28"/>
      <c r="F4"/>
    </row>
    <row r="5" spans="2:6" ht="30" customHeight="1" x14ac:dyDescent="0.2">
      <c r="B5" s="29" t="s">
        <v>51</v>
      </c>
      <c r="C5" s="29" t="s">
        <v>57</v>
      </c>
      <c r="D5" s="29" t="s">
        <v>58</v>
      </c>
      <c r="E5" s="29" t="s">
        <v>53</v>
      </c>
      <c r="F5" s="3"/>
    </row>
    <row r="6" spans="2:6" ht="20.100000000000001" customHeight="1" x14ac:dyDescent="0.2">
      <c r="B6" s="30" t="s">
        <v>52</v>
      </c>
      <c r="C6" s="31" t="s">
        <v>54</v>
      </c>
      <c r="D6" s="31" t="s">
        <v>55</v>
      </c>
      <c r="E6" s="32" t="s">
        <v>56</v>
      </c>
      <c r="F6" s="3"/>
    </row>
    <row r="7" spans="2:6" ht="15.75" customHeight="1" x14ac:dyDescent="0.2">
      <c r="B7" s="11" t="s">
        <v>48</v>
      </c>
      <c r="C7" s="12" t="s">
        <v>44</v>
      </c>
      <c r="D7" s="12" t="s">
        <v>44</v>
      </c>
      <c r="E7" s="12" t="s">
        <v>44</v>
      </c>
      <c r="F7" s="4"/>
    </row>
    <row r="8" spans="2:6" ht="15.75" customHeight="1" x14ac:dyDescent="0.2">
      <c r="B8" s="13" t="s">
        <v>45</v>
      </c>
      <c r="C8" s="14" t="s">
        <v>44</v>
      </c>
      <c r="D8" s="14" t="s">
        <v>44</v>
      </c>
      <c r="E8" s="15" t="s">
        <v>44</v>
      </c>
      <c r="F8" s="4"/>
    </row>
    <row r="9" spans="2:6" ht="15.75" customHeight="1" x14ac:dyDescent="0.2">
      <c r="B9" s="13" t="s">
        <v>46</v>
      </c>
      <c r="C9" s="37">
        <v>4.486282141972358E-5</v>
      </c>
      <c r="D9" s="16">
        <v>-1.2404495110047908E-2</v>
      </c>
      <c r="E9" s="17">
        <f>(C9-D9)*100</f>
        <v>1.2449357931467631</v>
      </c>
      <c r="F9" s="4"/>
    </row>
    <row r="10" spans="2:6" ht="15.75" customHeight="1" x14ac:dyDescent="0.2">
      <c r="B10" s="13" t="s">
        <v>47</v>
      </c>
      <c r="C10" s="16">
        <v>6.6649834099379252E-5</v>
      </c>
      <c r="D10" s="16">
        <v>-9.7853609914464526E-3</v>
      </c>
      <c r="E10" s="17">
        <f>(C10-D10)*100</f>
        <v>0.98520108255458327</v>
      </c>
      <c r="F10" s="4"/>
    </row>
    <row r="11" spans="2:6" ht="15.75" customHeight="1" x14ac:dyDescent="0.2">
      <c r="B11" s="13" t="s">
        <v>1</v>
      </c>
      <c r="C11" s="16">
        <v>3.0643932195437468E-3</v>
      </c>
      <c r="D11" s="16">
        <v>-5.2510099709449642E-3</v>
      </c>
      <c r="E11" s="17">
        <f>(C11-D11)*100</f>
        <v>0.83154031904887105</v>
      </c>
      <c r="F11" s="4"/>
    </row>
    <row r="12" spans="2:6" ht="15.75" customHeight="1" x14ac:dyDescent="0.2">
      <c r="B12" s="18" t="s">
        <v>2</v>
      </c>
      <c r="C12" s="19">
        <v>2.4122506001205333E-2</v>
      </c>
      <c r="D12" s="19">
        <v>-1.2712872414414491E-3</v>
      </c>
      <c r="E12" s="20">
        <f t="shared" ref="E12:E54" si="0">(C12-D12)*100</f>
        <v>2.5393793242646781</v>
      </c>
      <c r="F12" s="4"/>
    </row>
    <row r="13" spans="2:6" ht="15.75" customHeight="1" x14ac:dyDescent="0.2">
      <c r="B13" s="13" t="s">
        <v>3</v>
      </c>
      <c r="C13" s="16">
        <v>4.9226164193047157E-2</v>
      </c>
      <c r="D13" s="16">
        <v>1.0777551435919306E-2</v>
      </c>
      <c r="E13" s="17">
        <f t="shared" si="0"/>
        <v>3.8448612757127854</v>
      </c>
      <c r="F13" s="4"/>
    </row>
    <row r="14" spans="2:6" ht="15.75" customHeight="1" x14ac:dyDescent="0.2">
      <c r="B14" s="13" t="s">
        <v>4</v>
      </c>
      <c r="C14" s="16">
        <v>7.0774870245106744E-2</v>
      </c>
      <c r="D14" s="16">
        <v>3.332785771946082E-2</v>
      </c>
      <c r="E14" s="17">
        <f t="shared" si="0"/>
        <v>3.7447012525645924</v>
      </c>
      <c r="F14" s="4"/>
    </row>
    <row r="15" spans="2:6" ht="15.75" customHeight="1" x14ac:dyDescent="0.2">
      <c r="B15" s="13" t="s">
        <v>5</v>
      </c>
      <c r="C15" s="16">
        <v>9.0406330191412212E-2</v>
      </c>
      <c r="D15" s="16">
        <v>6.0407875255895888E-2</v>
      </c>
      <c r="E15" s="17">
        <f t="shared" si="0"/>
        <v>2.9998454935516325</v>
      </c>
      <c r="F15" s="4"/>
    </row>
    <row r="16" spans="2:6" ht="15.75" customHeight="1" x14ac:dyDescent="0.2">
      <c r="B16" s="13" t="s">
        <v>6</v>
      </c>
      <c r="C16" s="16">
        <v>0.10521367601035334</v>
      </c>
      <c r="D16" s="16">
        <v>8.0576940932844565E-2</v>
      </c>
      <c r="E16" s="17">
        <f t="shared" si="0"/>
        <v>2.4636735077508769</v>
      </c>
      <c r="F16" s="4"/>
    </row>
    <row r="17" spans="2:6" ht="15.75" customHeight="1" x14ac:dyDescent="0.2">
      <c r="B17" s="13" t="s">
        <v>7</v>
      </c>
      <c r="C17" s="16">
        <v>0.11782803258281702</v>
      </c>
      <c r="D17" s="16">
        <v>9.4012763470803534E-2</v>
      </c>
      <c r="E17" s="17">
        <f t="shared" si="0"/>
        <v>2.3815269112013482</v>
      </c>
      <c r="F17" s="4"/>
    </row>
    <row r="18" spans="2:6" ht="15.75" customHeight="1" x14ac:dyDescent="0.2">
      <c r="B18" s="18" t="s">
        <v>8</v>
      </c>
      <c r="C18" s="19">
        <v>0.12807619972740369</v>
      </c>
      <c r="D18" s="19">
        <v>0.10532656973824635</v>
      </c>
      <c r="E18" s="20">
        <f t="shared" si="0"/>
        <v>2.2749629989157345</v>
      </c>
      <c r="F18" s="4"/>
    </row>
    <row r="19" spans="2:6" ht="15.75" customHeight="1" x14ac:dyDescent="0.2">
      <c r="B19" s="13" t="s">
        <v>9</v>
      </c>
      <c r="C19" s="16">
        <v>0.1372940011173768</v>
      </c>
      <c r="D19" s="16">
        <v>0.11585241200258885</v>
      </c>
      <c r="E19" s="17">
        <f t="shared" si="0"/>
        <v>2.1441589114787956</v>
      </c>
      <c r="F19" s="4"/>
    </row>
    <row r="20" spans="2:6" ht="15.75" customHeight="1" x14ac:dyDescent="0.2">
      <c r="B20" s="13" t="s">
        <v>10</v>
      </c>
      <c r="C20" s="16">
        <v>0.14850448218508436</v>
      </c>
      <c r="D20" s="16">
        <v>0.12892306000734186</v>
      </c>
      <c r="E20" s="17">
        <f t="shared" si="0"/>
        <v>1.9581422177742502</v>
      </c>
      <c r="F20" s="4"/>
    </row>
    <row r="21" spans="2:6" ht="15.75" customHeight="1" x14ac:dyDescent="0.2">
      <c r="B21" s="13" t="s">
        <v>11</v>
      </c>
      <c r="C21" s="16">
        <v>0.15888818134690613</v>
      </c>
      <c r="D21" s="16">
        <v>0.14074578038282051</v>
      </c>
      <c r="E21" s="17">
        <f t="shared" si="0"/>
        <v>1.8142400964085619</v>
      </c>
      <c r="F21" s="4"/>
    </row>
    <row r="22" spans="2:6" ht="15.75" customHeight="1" x14ac:dyDescent="0.2">
      <c r="B22" s="13" t="s">
        <v>12</v>
      </c>
      <c r="C22" s="16">
        <v>0.16774615581076954</v>
      </c>
      <c r="D22" s="16">
        <v>0.15100583976373003</v>
      </c>
      <c r="E22" s="17">
        <f t="shared" si="0"/>
        <v>1.6740316047039516</v>
      </c>
      <c r="F22" s="4"/>
    </row>
    <row r="23" spans="2:6" ht="15.75" customHeight="1" x14ac:dyDescent="0.2">
      <c r="B23" s="13" t="s">
        <v>13</v>
      </c>
      <c r="C23" s="16">
        <v>0.17690517756677393</v>
      </c>
      <c r="D23" s="16">
        <v>0.16099643375368172</v>
      </c>
      <c r="E23" s="17">
        <f t="shared" si="0"/>
        <v>1.5908743813092208</v>
      </c>
      <c r="F23" s="4"/>
    </row>
    <row r="24" spans="2:6" ht="15.75" customHeight="1" x14ac:dyDescent="0.2">
      <c r="B24" s="18" t="s">
        <v>14</v>
      </c>
      <c r="C24" s="19">
        <v>0.18415863867183146</v>
      </c>
      <c r="D24" s="19">
        <v>0.16878293052752158</v>
      </c>
      <c r="E24" s="20">
        <f t="shared" si="0"/>
        <v>1.5375708144309885</v>
      </c>
      <c r="F24" s="4"/>
    </row>
    <row r="25" spans="2:6" ht="15.75" customHeight="1" x14ac:dyDescent="0.2">
      <c r="B25" s="13" t="s">
        <v>15</v>
      </c>
      <c r="C25" s="16">
        <v>0.19077912707975089</v>
      </c>
      <c r="D25" s="16">
        <v>0.17608154990679403</v>
      </c>
      <c r="E25" s="17">
        <f t="shared" si="0"/>
        <v>1.4697577172956859</v>
      </c>
      <c r="F25" s="4"/>
    </row>
    <row r="26" spans="2:6" ht="15.75" customHeight="1" x14ac:dyDescent="0.2">
      <c r="B26" s="13" t="s">
        <v>16</v>
      </c>
      <c r="C26" s="16">
        <v>0.19656725429138011</v>
      </c>
      <c r="D26" s="16">
        <v>0.18235159803286935</v>
      </c>
      <c r="E26" s="17">
        <f t="shared" si="0"/>
        <v>1.421565625851076</v>
      </c>
      <c r="F26" s="4"/>
    </row>
    <row r="27" spans="2:6" ht="15.75" customHeight="1" x14ac:dyDescent="0.2">
      <c r="B27" s="13" t="s">
        <v>17</v>
      </c>
      <c r="C27" s="16">
        <v>0.20190478493126876</v>
      </c>
      <c r="D27" s="16">
        <v>0.18887457060000462</v>
      </c>
      <c r="E27" s="17">
        <f t="shared" si="0"/>
        <v>1.3030214331264141</v>
      </c>
      <c r="F27" s="4"/>
    </row>
    <row r="28" spans="2:6" ht="15.75" customHeight="1" x14ac:dyDescent="0.2">
      <c r="B28" s="13" t="s">
        <v>18</v>
      </c>
      <c r="C28" s="16">
        <v>0.20837828262572844</v>
      </c>
      <c r="D28" s="16">
        <v>0.19614526066758273</v>
      </c>
      <c r="E28" s="17">
        <f t="shared" si="0"/>
        <v>1.2233021958145711</v>
      </c>
      <c r="F28" s="4"/>
    </row>
    <row r="29" spans="2:6" ht="15.75" customHeight="1" x14ac:dyDescent="0.2">
      <c r="B29" s="13" t="s">
        <v>19</v>
      </c>
      <c r="C29" s="16">
        <v>0.21674904059984071</v>
      </c>
      <c r="D29" s="16">
        <v>0.20628503745011739</v>
      </c>
      <c r="E29" s="17">
        <f t="shared" si="0"/>
        <v>1.0464003149723315</v>
      </c>
      <c r="F29" s="4"/>
    </row>
    <row r="30" spans="2:6" ht="15.75" customHeight="1" x14ac:dyDescent="0.2">
      <c r="B30" s="18" t="s">
        <v>20</v>
      </c>
      <c r="C30" s="19">
        <v>0.22797804848384517</v>
      </c>
      <c r="D30" s="19">
        <v>0.21694364104211661</v>
      </c>
      <c r="E30" s="20">
        <f t="shared" si="0"/>
        <v>1.1034407441728566</v>
      </c>
      <c r="F30" s="4"/>
    </row>
    <row r="31" spans="2:6" ht="15.75" customHeight="1" x14ac:dyDescent="0.2">
      <c r="B31" s="13" t="s">
        <v>21</v>
      </c>
      <c r="C31" s="16">
        <v>0.23840064085392293</v>
      </c>
      <c r="D31" s="16">
        <v>0.22729249522670456</v>
      </c>
      <c r="E31" s="17">
        <f t="shared" si="0"/>
        <v>1.1108145627218375</v>
      </c>
      <c r="F31" s="4"/>
    </row>
    <row r="32" spans="2:6" ht="15.75" customHeight="1" x14ac:dyDescent="0.2">
      <c r="B32" s="13" t="s">
        <v>22</v>
      </c>
      <c r="C32" s="16">
        <v>0.24815604668416918</v>
      </c>
      <c r="D32" s="16">
        <v>0.23708184751385256</v>
      </c>
      <c r="E32" s="17">
        <f t="shared" si="0"/>
        <v>1.1074199170316628</v>
      </c>
      <c r="F32" s="4"/>
    </row>
    <row r="33" spans="2:6" ht="15.75" customHeight="1" x14ac:dyDescent="0.2">
      <c r="B33" s="13" t="s">
        <v>23</v>
      </c>
      <c r="C33" s="16">
        <v>0.25685843591069901</v>
      </c>
      <c r="D33" s="16">
        <v>0.24591987678986241</v>
      </c>
      <c r="E33" s="17">
        <f t="shared" si="0"/>
        <v>1.0938559120836606</v>
      </c>
      <c r="F33" s="4"/>
    </row>
    <row r="34" spans="2:6" ht="15.75" customHeight="1" x14ac:dyDescent="0.2">
      <c r="B34" s="13" t="s">
        <v>24</v>
      </c>
      <c r="C34" s="16">
        <v>0.26438502830422606</v>
      </c>
      <c r="D34" s="16">
        <v>0.25377279601803376</v>
      </c>
      <c r="E34" s="17">
        <f t="shared" si="0"/>
        <v>1.0612232286192291</v>
      </c>
      <c r="F34" s="4"/>
    </row>
    <row r="35" spans="2:6" ht="15.75" customHeight="1" x14ac:dyDescent="0.2">
      <c r="B35" s="13" t="s">
        <v>25</v>
      </c>
      <c r="C35" s="16">
        <v>0.2711042347307499</v>
      </c>
      <c r="D35" s="16">
        <v>0.26089843335083662</v>
      </c>
      <c r="E35" s="17">
        <f t="shared" si="0"/>
        <v>1.0205801379913282</v>
      </c>
      <c r="F35" s="4"/>
    </row>
    <row r="36" spans="2:6" ht="15.75" customHeight="1" x14ac:dyDescent="0.2">
      <c r="B36" s="18" t="s">
        <v>26</v>
      </c>
      <c r="C36" s="19">
        <v>0.27806080481983442</v>
      </c>
      <c r="D36" s="19">
        <v>0.26791580654126235</v>
      </c>
      <c r="E36" s="20">
        <f t="shared" si="0"/>
        <v>1.014499827857207</v>
      </c>
      <c r="F36" s="4"/>
    </row>
    <row r="37" spans="2:6" ht="15.75" customHeight="1" x14ac:dyDescent="0.2">
      <c r="B37" s="13" t="s">
        <v>27</v>
      </c>
      <c r="C37" s="16">
        <v>0.28512077494684923</v>
      </c>
      <c r="D37" s="16">
        <v>0.27524087442591094</v>
      </c>
      <c r="E37" s="17">
        <f t="shared" si="0"/>
        <v>0.98799005209382895</v>
      </c>
      <c r="F37" s="4"/>
    </row>
    <row r="38" spans="2:6" ht="15.75" customHeight="1" x14ac:dyDescent="0.2">
      <c r="B38" s="13" t="s">
        <v>28</v>
      </c>
      <c r="C38" s="16">
        <v>0.29519068195928494</v>
      </c>
      <c r="D38" s="16">
        <v>0.28564688931122739</v>
      </c>
      <c r="E38" s="17">
        <f t="shared" si="0"/>
        <v>0.95437926480575475</v>
      </c>
      <c r="F38" s="4"/>
    </row>
    <row r="39" spans="2:6" ht="15.75" customHeight="1" x14ac:dyDescent="0.2">
      <c r="B39" s="13" t="s">
        <v>29</v>
      </c>
      <c r="C39" s="16">
        <v>0.30772997951726438</v>
      </c>
      <c r="D39" s="16">
        <v>0.29863426491378714</v>
      </c>
      <c r="E39" s="17">
        <f t="shared" si="0"/>
        <v>0.90957146034772451</v>
      </c>
      <c r="F39" s="4"/>
    </row>
    <row r="40" spans="2:6" ht="15.75" customHeight="1" x14ac:dyDescent="0.2">
      <c r="B40" s="13" t="s">
        <v>30</v>
      </c>
      <c r="C40" s="16">
        <v>0.31769471153692358</v>
      </c>
      <c r="D40" s="16">
        <v>0.30899240897645347</v>
      </c>
      <c r="E40" s="17">
        <f t="shared" si="0"/>
        <v>0.87023025604701099</v>
      </c>
      <c r="F40" s="4"/>
    </row>
    <row r="41" spans="2:6" ht="15.75" customHeight="1" x14ac:dyDescent="0.2">
      <c r="B41" s="13" t="s">
        <v>31</v>
      </c>
      <c r="C41" s="16">
        <v>0.32617411390418138</v>
      </c>
      <c r="D41" s="16">
        <v>0.31776583527306912</v>
      </c>
      <c r="E41" s="17">
        <f t="shared" si="0"/>
        <v>0.84082786311122648</v>
      </c>
      <c r="F41" s="4"/>
    </row>
    <row r="42" spans="2:6" ht="15.75" customHeight="1" x14ac:dyDescent="0.2">
      <c r="B42" s="18" t="s">
        <v>32</v>
      </c>
      <c r="C42" s="19">
        <v>0.33314496146770833</v>
      </c>
      <c r="D42" s="19">
        <v>0.32498076383300528</v>
      </c>
      <c r="E42" s="20">
        <f t="shared" si="0"/>
        <v>0.8164197634703052</v>
      </c>
      <c r="F42" s="4"/>
    </row>
    <row r="43" spans="2:6" ht="15.75" customHeight="1" x14ac:dyDescent="0.2">
      <c r="B43" s="13" t="s">
        <v>33</v>
      </c>
      <c r="C43" s="16">
        <v>0.33892736274729485</v>
      </c>
      <c r="D43" s="16">
        <v>0.33103503262566808</v>
      </c>
      <c r="E43" s="17">
        <f t="shared" si="0"/>
        <v>0.78923301216267672</v>
      </c>
      <c r="F43" s="4"/>
    </row>
    <row r="44" spans="2:6" ht="15.75" customHeight="1" x14ac:dyDescent="0.2">
      <c r="B44" s="13" t="s">
        <v>34</v>
      </c>
      <c r="C44" s="16">
        <v>0.34900118362938604</v>
      </c>
      <c r="D44" s="16">
        <v>0.34127748206757347</v>
      </c>
      <c r="E44" s="17">
        <f t="shared" si="0"/>
        <v>0.77237015618125682</v>
      </c>
      <c r="F44" s="4"/>
    </row>
    <row r="45" spans="2:6" ht="15.75" customHeight="1" x14ac:dyDescent="0.2">
      <c r="B45" s="13" t="s">
        <v>35</v>
      </c>
      <c r="C45" s="16">
        <v>0.36243996606434303</v>
      </c>
      <c r="D45" s="16">
        <v>0.35568009008236917</v>
      </c>
      <c r="E45" s="17">
        <f t="shared" si="0"/>
        <v>0.67598759819738619</v>
      </c>
      <c r="F45" s="4"/>
    </row>
    <row r="46" spans="2:6" ht="15.75" customHeight="1" x14ac:dyDescent="0.2">
      <c r="B46" s="13" t="s">
        <v>36</v>
      </c>
      <c r="C46" s="16">
        <v>0.37357787996379727</v>
      </c>
      <c r="D46" s="16">
        <v>0.36662300467690717</v>
      </c>
      <c r="E46" s="17">
        <f t="shared" si="0"/>
        <v>0.69548752868900943</v>
      </c>
      <c r="F46" s="4"/>
    </row>
    <row r="47" spans="2:6" ht="15.75" customHeight="1" x14ac:dyDescent="0.2">
      <c r="B47" s="13" t="s">
        <v>37</v>
      </c>
      <c r="C47" s="16">
        <v>0.38080371122635914</v>
      </c>
      <c r="D47" s="16">
        <v>0.37429815391225352</v>
      </c>
      <c r="E47" s="17">
        <f t="shared" si="0"/>
        <v>0.65055573141056255</v>
      </c>
      <c r="F47" s="4"/>
    </row>
    <row r="48" spans="2:6" ht="15.75" customHeight="1" x14ac:dyDescent="0.2">
      <c r="B48" s="18" t="s">
        <v>38</v>
      </c>
      <c r="C48" s="19">
        <v>0.38709219526041982</v>
      </c>
      <c r="D48" s="19">
        <v>0.38044879813078453</v>
      </c>
      <c r="E48" s="20">
        <f t="shared" si="0"/>
        <v>0.66433971296352978</v>
      </c>
      <c r="F48" s="4"/>
    </row>
    <row r="49" spans="2:6" ht="15.75" customHeight="1" x14ac:dyDescent="0.2">
      <c r="B49" s="13" t="s">
        <v>39</v>
      </c>
      <c r="C49" s="16">
        <v>0.39017718466332629</v>
      </c>
      <c r="D49" s="16">
        <v>0.383192245337518</v>
      </c>
      <c r="E49" s="17">
        <f t="shared" si="0"/>
        <v>0.69849393258082926</v>
      </c>
      <c r="F49" s="4"/>
    </row>
    <row r="50" spans="2:6" ht="15.75" customHeight="1" x14ac:dyDescent="0.2">
      <c r="B50" s="13" t="s">
        <v>40</v>
      </c>
      <c r="C50" s="16">
        <v>0.39584050609348359</v>
      </c>
      <c r="D50" s="16">
        <v>0.38836244769821382</v>
      </c>
      <c r="E50" s="17">
        <f t="shared" si="0"/>
        <v>0.7478058395269771</v>
      </c>
      <c r="F50" s="4"/>
    </row>
    <row r="51" spans="2:6" ht="15.75" customHeight="1" x14ac:dyDescent="0.2">
      <c r="B51" s="13" t="s">
        <v>41</v>
      </c>
      <c r="C51" s="16">
        <v>0.39998236341248344</v>
      </c>
      <c r="D51" s="16">
        <v>0.39244438575787305</v>
      </c>
      <c r="E51" s="17">
        <f t="shared" si="0"/>
        <v>0.75379776546103949</v>
      </c>
      <c r="F51" s="4"/>
    </row>
    <row r="52" spans="2:6" ht="15.75" customHeight="1" x14ac:dyDescent="0.2">
      <c r="B52" s="13" t="s">
        <v>42</v>
      </c>
      <c r="C52" s="16">
        <v>0.39532299099633017</v>
      </c>
      <c r="D52" s="16">
        <v>0.38671980202603257</v>
      </c>
      <c r="E52" s="17">
        <f t="shared" si="0"/>
        <v>0.86031889702976039</v>
      </c>
      <c r="F52" s="4"/>
    </row>
    <row r="53" spans="2:6" ht="15.75" customHeight="1" x14ac:dyDescent="0.2">
      <c r="B53" s="21" t="s">
        <v>43</v>
      </c>
      <c r="C53" s="22">
        <v>0.38591679605384771</v>
      </c>
      <c r="D53" s="22">
        <v>0.37393139459949476</v>
      </c>
      <c r="E53" s="23">
        <f t="shared" si="0"/>
        <v>1.1985401454352951</v>
      </c>
      <c r="F53" s="4"/>
    </row>
    <row r="54" spans="2:6" ht="21" customHeight="1" x14ac:dyDescent="0.2">
      <c r="B54" s="8" t="s">
        <v>0</v>
      </c>
      <c r="C54" s="9">
        <v>0.20505899600881719</v>
      </c>
      <c r="D54" s="9">
        <v>0.18963058934220703</v>
      </c>
      <c r="E54" s="10">
        <f t="shared" si="0"/>
        <v>1.5428406666610162</v>
      </c>
      <c r="F54"/>
    </row>
    <row r="55" spans="2:6" ht="3" customHeight="1" x14ac:dyDescent="0.2">
      <c r="B55" s="33"/>
      <c r="C55" s="34"/>
      <c r="D55" s="34"/>
      <c r="E55" s="35"/>
      <c r="F55"/>
    </row>
    <row r="56" spans="2:6" ht="15" customHeight="1" x14ac:dyDescent="0.2">
      <c r="B56" s="46" t="s">
        <v>49</v>
      </c>
      <c r="C56" s="47"/>
      <c r="D56" s="47"/>
      <c r="E56" s="7"/>
      <c r="F56"/>
    </row>
    <row r="57" spans="2:6" ht="15" customHeight="1" x14ac:dyDescent="0.2">
      <c r="B57" s="25" t="s">
        <v>59</v>
      </c>
      <c r="C57" s="24"/>
      <c r="D57" s="24"/>
      <c r="E57" s="24"/>
      <c r="F57"/>
    </row>
    <row r="58" spans="2:6" ht="25.5" customHeight="1" x14ac:dyDescent="0.2">
      <c r="B58" s="44" t="s">
        <v>50</v>
      </c>
      <c r="C58" s="45"/>
      <c r="D58" s="45"/>
      <c r="E58" s="45"/>
      <c r="F58"/>
    </row>
    <row r="59" spans="2:6" ht="15" customHeight="1" x14ac:dyDescent="0.2">
      <c r="B59" s="26" t="s">
        <v>60</v>
      </c>
      <c r="C59" s="27"/>
      <c r="D59" s="27"/>
      <c r="E59" s="27"/>
      <c r="F59"/>
    </row>
    <row r="60" spans="2:6" ht="15" customHeight="1" x14ac:dyDescent="0.25">
      <c r="B60" s="36" t="s">
        <v>61</v>
      </c>
      <c r="C60" s="5"/>
      <c r="D60" s="6"/>
      <c r="E60" s="6"/>
      <c r="F60"/>
    </row>
  </sheetData>
  <mergeCells count="4">
    <mergeCell ref="B2:E2"/>
    <mergeCell ref="B3:E3"/>
    <mergeCell ref="B58:E58"/>
    <mergeCell ref="B56:D5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5" orientation="portrait" r:id="rId1"/>
  <headerFooter alignWithMargins="0"/>
  <ignoredErrors>
    <ignoredError sqref="C6:D6" numberStoredAsText="1"/>
    <ignoredError sqref="E46:E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52</vt:lpstr>
      <vt:lpstr>'Cuadro 52'!Área_de_impresión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2015-12-16T12:39:05Z</cp:lastPrinted>
  <dcterms:created xsi:type="dcterms:W3CDTF">1999-06-28T10:20:38Z</dcterms:created>
  <dcterms:modified xsi:type="dcterms:W3CDTF">2017-06-15T10:07:46Z</dcterms:modified>
</cp:coreProperties>
</file>