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225" yWindow="5625" windowWidth="19230" windowHeight="5610" autoFilterDateGrouping="0"/>
  </bookViews>
  <sheets>
    <sheet name="Cuadro 58" sheetId="17" r:id="rId1"/>
  </sheets>
  <definedNames>
    <definedName name="_xlnm.Print_Area" localSheetId="0">'Cuadro 58'!$B$2:$K$14</definedName>
  </definedNames>
  <calcPr calcId="145621"/>
</workbook>
</file>

<file path=xl/calcChain.xml><?xml version="1.0" encoding="utf-8"?>
<calcChain xmlns="http://schemas.openxmlformats.org/spreadsheetml/2006/main">
  <c r="J12" i="17" l="1"/>
  <c r="I12" i="17"/>
  <c r="H12" i="17"/>
  <c r="H11" i="17"/>
  <c r="J10" i="17"/>
  <c r="I10" i="17"/>
  <c r="H10" i="17"/>
  <c r="J9" i="17"/>
  <c r="I9" i="17"/>
  <c r="H9" i="17"/>
  <c r="J7" i="17"/>
  <c r="I7" i="17"/>
  <c r="H7" i="17"/>
  <c r="E12" i="17"/>
  <c r="E10" i="17"/>
  <c r="E9" i="17"/>
  <c r="E7" i="17"/>
  <c r="K9" i="17" l="1"/>
  <c r="K7" i="17"/>
  <c r="K10" i="17"/>
  <c r="K12" i="17"/>
</calcChain>
</file>

<file path=xl/sharedStrings.xml><?xml version="1.0" encoding="utf-8"?>
<sst xmlns="http://schemas.openxmlformats.org/spreadsheetml/2006/main" count="22" uniqueCount="15">
  <si>
    <t xml:space="preserve">    2.2. Abono anticipado</t>
  </si>
  <si>
    <t>1. Cuota diferencial</t>
  </si>
  <si>
    <t>-</t>
  </si>
  <si>
    <t>Declaraciones</t>
  </si>
  <si>
    <t>2. Deducción por maternidad:</t>
  </si>
  <si>
    <t xml:space="preserve">    2.1. Importe </t>
  </si>
  <si>
    <t>Media (euros)</t>
  </si>
  <si>
    <t>Tasa de variación</t>
  </si>
  <si>
    <t>Variable</t>
  </si>
  <si>
    <t>Importe (millones de euros)</t>
  </si>
  <si>
    <r>
      <t xml:space="preserve">    2.3. Saldo 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(2.3)=(2.1)-(2.2)</t>
    </r>
    <r>
      <rPr>
        <sz val="10"/>
        <rFont val="Arial"/>
        <family val="2"/>
      </rPr>
      <t>]</t>
    </r>
  </si>
  <si>
    <t>3. RESULTADO DE LA DECLARACIÓN [(3)=(1)-(2.3)]</t>
  </si>
  <si>
    <t xml:space="preserve">Fuente: AEAT </t>
  </si>
  <si>
    <t>Cuadro 58</t>
  </si>
  <si>
    <t>CUOTA DIFERENCIAL Y RESULTADO DE LA DECLARACIÓN. IRPF 2013 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</si>
</sst>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9">
    <xf numFmtId="0" fontId="0" fillId="0" borderId="0" xfId="0"/>
    <xf numFmtId="3" fontId="0" fillId="0" borderId="0" xfId="0" applyNumberFormat="1"/>
    <xf numFmtId="0" fontId="2" fillId="0" borderId="0" xfId="0" applyFont="1"/>
    <xf numFmtId="0" fontId="6" fillId="0" borderId="0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3" fontId="4" fillId="0" borderId="8" xfId="1" quotePrefix="1" applyNumberFormat="1" applyFont="1" applyBorder="1" applyAlignment="1">
      <alignment horizontal="right" vertical="center" indent="1"/>
    </xf>
    <xf numFmtId="3" fontId="4" fillId="0" borderId="6" xfId="1" quotePrefix="1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1"/>
    </xf>
    <xf numFmtId="3" fontId="4" fillId="0" borderId="0" xfId="1" quotePrefix="1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2"/>
    </xf>
    <xf numFmtId="3" fontId="4" fillId="0" borderId="0" xfId="1" quotePrefix="1" applyNumberFormat="1" applyFont="1" applyBorder="1" applyAlignment="1">
      <alignment horizontal="right" vertical="center" indent="2"/>
    </xf>
    <xf numFmtId="164" fontId="4" fillId="0" borderId="9" xfId="1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3" fontId="7" fillId="0" borderId="11" xfId="0" applyNumberFormat="1" applyFont="1" applyBorder="1" applyAlignment="1">
      <alignment horizontal="right" vertical="center" indent="1"/>
    </xf>
    <xf numFmtId="164" fontId="7" fillId="0" borderId="12" xfId="1" applyNumberFormat="1" applyFont="1" applyBorder="1" applyAlignment="1">
      <alignment horizontal="right" vertical="center" indent="1"/>
    </xf>
    <xf numFmtId="165" fontId="7" fillId="0" borderId="11" xfId="0" applyNumberFormat="1" applyFont="1" applyBorder="1" applyAlignment="1">
      <alignment horizontal="right" vertical="center" indent="1"/>
    </xf>
    <xf numFmtId="3" fontId="7" fillId="0" borderId="13" xfId="1" quotePrefix="1" applyNumberFormat="1" applyFont="1" applyBorder="1" applyAlignment="1">
      <alignment horizontal="right" vertical="center" indent="1"/>
    </xf>
    <xf numFmtId="3" fontId="7" fillId="0" borderId="11" xfId="1" quotePrefix="1" applyNumberFormat="1" applyFont="1" applyBorder="1" applyAlignment="1">
      <alignment horizontal="right" vertical="center" indent="1"/>
    </xf>
    <xf numFmtId="0" fontId="5" fillId="2" borderId="5" xfId="0" applyFont="1" applyFill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center" indent="1"/>
    </xf>
    <xf numFmtId="3" fontId="7" fillId="0" borderId="0" xfId="1" quotePrefix="1" applyNumberFormat="1" applyFont="1" applyBorder="1" applyAlignment="1">
      <alignment horizontal="right" vertical="center" indent="1"/>
    </xf>
    <xf numFmtId="0" fontId="5" fillId="2" borderId="6" xfId="0" applyFont="1" applyFill="1" applyBorder="1" applyAlignment="1">
      <alignment vertical="center" wrapText="1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6" xfId="1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3" fontId="7" fillId="0" borderId="6" xfId="1" quotePrefix="1" applyNumberFormat="1" applyFont="1" applyBorder="1" applyAlignment="1">
      <alignment horizontal="right" vertical="center" indent="1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14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35" customWidth="1"/>
    <col min="3" max="4" width="11.7109375" customWidth="1"/>
    <col min="5" max="5" width="8.7109375" customWidth="1"/>
    <col min="6" max="7" width="10.7109375" style="1" customWidth="1"/>
    <col min="8" max="8" width="8.7109375" style="1" customWidth="1"/>
    <col min="9" max="11" width="8.7109375" customWidth="1"/>
    <col min="13" max="13" width="22.5703125" customWidth="1"/>
  </cols>
  <sheetData>
    <row r="2" spans="2:13" x14ac:dyDescent="0.2">
      <c r="B2" s="37" t="s">
        <v>13</v>
      </c>
      <c r="C2" s="38"/>
      <c r="D2" s="38"/>
      <c r="E2" s="38"/>
      <c r="F2" s="38"/>
      <c r="G2" s="38"/>
      <c r="H2" s="38"/>
      <c r="I2" s="38"/>
      <c r="J2" s="38"/>
      <c r="K2" s="39"/>
    </row>
    <row r="3" spans="2:13" ht="19.899999999999999" customHeight="1" x14ac:dyDescent="0.2">
      <c r="B3" s="40" t="s">
        <v>14</v>
      </c>
      <c r="C3" s="41"/>
      <c r="D3" s="41"/>
      <c r="E3" s="41"/>
      <c r="F3" s="41"/>
      <c r="G3" s="41"/>
      <c r="H3" s="41"/>
      <c r="I3" s="41"/>
      <c r="J3" s="41"/>
      <c r="K3" s="42"/>
    </row>
    <row r="4" spans="2:13" ht="10.5" customHeight="1" x14ac:dyDescent="0.2">
      <c r="B4" s="27"/>
      <c r="C4" s="26"/>
      <c r="D4" s="26"/>
      <c r="E4" s="26"/>
      <c r="F4" s="26"/>
      <c r="G4" s="26"/>
      <c r="H4" s="26"/>
      <c r="I4" s="26"/>
      <c r="J4" s="26"/>
      <c r="K4" s="26"/>
    </row>
    <row r="5" spans="2:13" ht="19.899999999999999" customHeight="1" x14ac:dyDescent="0.2">
      <c r="B5" s="44" t="s">
        <v>8</v>
      </c>
      <c r="C5" s="46" t="s">
        <v>3</v>
      </c>
      <c r="D5" s="47"/>
      <c r="E5" s="48"/>
      <c r="F5" s="46" t="s">
        <v>9</v>
      </c>
      <c r="G5" s="47"/>
      <c r="H5" s="48"/>
      <c r="I5" s="46" t="s">
        <v>6</v>
      </c>
      <c r="J5" s="47"/>
      <c r="K5" s="48"/>
    </row>
    <row r="6" spans="2:13" ht="35.1" customHeight="1" x14ac:dyDescent="0.2">
      <c r="B6" s="45"/>
      <c r="C6" s="28">
        <v>2013</v>
      </c>
      <c r="D6" s="28">
        <v>2014</v>
      </c>
      <c r="E6" s="29" t="s">
        <v>7</v>
      </c>
      <c r="F6" s="28">
        <v>2013</v>
      </c>
      <c r="G6" s="28">
        <v>2014</v>
      </c>
      <c r="H6" s="29" t="s">
        <v>7</v>
      </c>
      <c r="I6" s="28">
        <v>2013</v>
      </c>
      <c r="J6" s="28">
        <v>2014</v>
      </c>
      <c r="K6" s="28" t="s">
        <v>7</v>
      </c>
    </row>
    <row r="7" spans="2:13" ht="21.95" customHeight="1" x14ac:dyDescent="0.2">
      <c r="B7" s="18" t="s">
        <v>1</v>
      </c>
      <c r="C7" s="4">
        <v>18566636</v>
      </c>
      <c r="D7" s="4">
        <v>18688093</v>
      </c>
      <c r="E7" s="5">
        <f>D7/C7-1</f>
        <v>6.541680463816979E-3</v>
      </c>
      <c r="F7" s="6">
        <v>-3517.1243536299999</v>
      </c>
      <c r="G7" s="6">
        <v>-2720.2792194000008</v>
      </c>
      <c r="H7" s="5">
        <f>-1*(G7/F7-1)</f>
        <v>0.22656154690907659</v>
      </c>
      <c r="I7" s="7">
        <f>F7*10^6/C7</f>
        <v>-189.43250428510581</v>
      </c>
      <c r="J7" s="8">
        <f>G7*10^6/D7</f>
        <v>-145.56216192845361</v>
      </c>
      <c r="K7" s="5">
        <f>-1*(J7/I7-1)</f>
        <v>0.23158825103544556</v>
      </c>
    </row>
    <row r="8" spans="2:13" s="2" customFormat="1" ht="21.95" customHeight="1" x14ac:dyDescent="0.2">
      <c r="B8" s="19" t="s">
        <v>4</v>
      </c>
      <c r="C8" s="9"/>
      <c r="D8" s="9"/>
      <c r="E8" s="10"/>
      <c r="F8" s="11"/>
      <c r="G8" s="11"/>
      <c r="H8" s="10"/>
      <c r="I8" s="12"/>
      <c r="J8" s="13"/>
      <c r="K8" s="10"/>
      <c r="L8"/>
      <c r="M8"/>
    </row>
    <row r="9" spans="2:13" s="2" customFormat="1" ht="21.95" customHeight="1" x14ac:dyDescent="0.2">
      <c r="B9" s="19" t="s">
        <v>5</v>
      </c>
      <c r="C9" s="9">
        <v>805842</v>
      </c>
      <c r="D9" s="9">
        <v>803736</v>
      </c>
      <c r="E9" s="10">
        <f>D9/C9-1</f>
        <v>-2.6134155330697073E-3</v>
      </c>
      <c r="F9" s="11">
        <v>747.12884023000026</v>
      </c>
      <c r="G9" s="11">
        <v>739.66423154000017</v>
      </c>
      <c r="H9" s="10">
        <f>G9/F9-1</f>
        <v>-9.9910594907595129E-3</v>
      </c>
      <c r="I9" s="12">
        <f>F9*10^6/C9</f>
        <v>927.14060601209701</v>
      </c>
      <c r="J9" s="13">
        <f>G9*10^6/D9</f>
        <v>920.28256982392259</v>
      </c>
      <c r="K9" s="10">
        <f>J9/I9-1</f>
        <v>-7.3969753279093942E-3</v>
      </c>
      <c r="L9"/>
      <c r="M9"/>
    </row>
    <row r="10" spans="2:13" s="2" customFormat="1" ht="21.95" customHeight="1" x14ac:dyDescent="0.2">
      <c r="B10" s="19" t="s">
        <v>0</v>
      </c>
      <c r="C10" s="9">
        <v>596437</v>
      </c>
      <c r="D10" s="9">
        <v>563226</v>
      </c>
      <c r="E10" s="10">
        <f>D10/C10-1</f>
        <v>-5.568232688448238E-2</v>
      </c>
      <c r="F10" s="11">
        <v>560.86423970999999</v>
      </c>
      <c r="G10" s="11">
        <v>526.54694065000012</v>
      </c>
      <c r="H10" s="10">
        <f>G10/F10-1</f>
        <v>-6.1186463015976855E-2</v>
      </c>
      <c r="I10" s="12">
        <f>F10*10^6/C10</f>
        <v>940.35789146213267</v>
      </c>
      <c r="J10" s="13">
        <f>G10*10^6/D10</f>
        <v>934.8768356751998</v>
      </c>
      <c r="K10" s="10">
        <f>J10/I10-1</f>
        <v>-5.8286912213928455E-3</v>
      </c>
      <c r="L10"/>
      <c r="M10"/>
    </row>
    <row r="11" spans="2:13" s="2" customFormat="1" ht="21.95" customHeight="1" x14ac:dyDescent="0.2">
      <c r="B11" s="19" t="s">
        <v>10</v>
      </c>
      <c r="C11" s="17" t="s">
        <v>2</v>
      </c>
      <c r="D11" s="17" t="s">
        <v>2</v>
      </c>
      <c r="E11" s="16" t="s">
        <v>2</v>
      </c>
      <c r="F11" s="11">
        <v>186.26460052000027</v>
      </c>
      <c r="G11" s="11">
        <v>213.11729089000005</v>
      </c>
      <c r="H11" s="10">
        <f>G11/F11-1</f>
        <v>0.14416421743602559</v>
      </c>
      <c r="I11" s="14" t="s">
        <v>2</v>
      </c>
      <c r="J11" s="15" t="s">
        <v>2</v>
      </c>
      <c r="K11" s="16" t="s">
        <v>2</v>
      </c>
      <c r="L11"/>
      <c r="M11"/>
    </row>
    <row r="12" spans="2:13" ht="39.950000000000003" customHeight="1" x14ac:dyDescent="0.2">
      <c r="B12" s="25" t="s">
        <v>11</v>
      </c>
      <c r="C12" s="20">
        <v>18577611</v>
      </c>
      <c r="D12" s="20">
        <v>18700590</v>
      </c>
      <c r="E12" s="21">
        <f>D12/C12-1</f>
        <v>6.6197424415872508E-3</v>
      </c>
      <c r="F12" s="22">
        <v>-3703.3889541500012</v>
      </c>
      <c r="G12" s="22">
        <v>-2933.3965102900002</v>
      </c>
      <c r="H12" s="21">
        <f>-1*(G12/F12-1)</f>
        <v>0.20791562900708849</v>
      </c>
      <c r="I12" s="23">
        <f>F12*10^6/C12</f>
        <v>-199.3468887980269</v>
      </c>
      <c r="J12" s="24">
        <f>G12*10^6/D12</f>
        <v>-156.86117444904144</v>
      </c>
      <c r="K12" s="21">
        <f>-1*(J12/I12-1)</f>
        <v>0.21312454187349206</v>
      </c>
    </row>
    <row r="13" spans="2:13" ht="3" customHeight="1" x14ac:dyDescent="0.2">
      <c r="B13" s="32"/>
      <c r="C13" s="33"/>
      <c r="D13" s="33"/>
      <c r="E13" s="34"/>
      <c r="F13" s="35"/>
      <c r="G13" s="35"/>
      <c r="H13" s="34"/>
      <c r="I13" s="36"/>
      <c r="J13" s="31"/>
      <c r="K13" s="30"/>
    </row>
    <row r="14" spans="2:13" ht="15" customHeight="1" x14ac:dyDescent="0.2">
      <c r="B14" s="43" t="s">
        <v>12</v>
      </c>
      <c r="C14" s="43"/>
      <c r="D14" s="43"/>
      <c r="E14" s="43"/>
      <c r="F14" s="43"/>
      <c r="G14" s="43"/>
      <c r="H14" s="43"/>
      <c r="I14" s="43"/>
      <c r="J14" s="3"/>
      <c r="K14" s="3"/>
    </row>
  </sheetData>
  <mergeCells count="7">
    <mergeCell ref="B2:K2"/>
    <mergeCell ref="B3:K3"/>
    <mergeCell ref="B14:I14"/>
    <mergeCell ref="B5:B6"/>
    <mergeCell ref="C5:E5"/>
    <mergeCell ref="F5:H5"/>
    <mergeCell ref="I5:K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2015-12-18T09:42:16Z</cp:lastPrinted>
  <dcterms:created xsi:type="dcterms:W3CDTF">1998-06-19T14:16:51Z</dcterms:created>
  <dcterms:modified xsi:type="dcterms:W3CDTF">2017-06-15T10:23:15Z</dcterms:modified>
</cp:coreProperties>
</file>