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50" yWindow="-105" windowWidth="19230" windowHeight="5610" autoFilterDateGrouping="0"/>
  </bookViews>
  <sheets>
    <sheet name="Cuadro 59" sheetId="1" r:id="rId1"/>
  </sheets>
  <definedNames>
    <definedName name="_xlnm.Print_Area" localSheetId="0">'Cuadro 59'!$B$2:$J$13</definedName>
  </definedNames>
  <calcPr calcId="145621"/>
</workbook>
</file>

<file path=xl/calcChain.xml><?xml version="1.0" encoding="utf-8"?>
<calcChain xmlns="http://schemas.openxmlformats.org/spreadsheetml/2006/main">
  <c r="J11" i="1" l="1"/>
  <c r="J10" i="1"/>
  <c r="J9" i="1"/>
  <c r="J8" i="1"/>
  <c r="D11" i="1"/>
  <c r="D10" i="1"/>
  <c r="D9" i="1"/>
  <c r="D8" i="1"/>
</calcChain>
</file>

<file path=xl/sharedStrings.xml><?xml version="1.0" encoding="utf-8"?>
<sst xmlns="http://schemas.openxmlformats.org/spreadsheetml/2006/main" count="23" uniqueCount="11">
  <si>
    <t>Cuota diferencial</t>
  </si>
  <si>
    <t>Deducción por maternidad</t>
  </si>
  <si>
    <t>-</t>
  </si>
  <si>
    <t>Deducción por nacimiento o adopción</t>
  </si>
  <si>
    <t>Resultado de la declaración</t>
  </si>
  <si>
    <t>Tasa de variación</t>
  </si>
  <si>
    <t>Ejercicio</t>
  </si>
  <si>
    <t xml:space="preserve"> Importe          (millones  euros)</t>
  </si>
  <si>
    <t>Fuente: AEAT</t>
  </si>
  <si>
    <t>Cuadro 59</t>
  </si>
  <si>
    <t>EVOLUCIÓN DE LA CUOTA DIFERENCIAL, DE LAS DEDUCCIONES POR MATERNIDAD Y NACIMIENTO O ADOPCIÓN Y DEL RESULTADO DE LA DECLARACIÓN.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</si>
</sst>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indent="3"/>
    </xf>
    <xf numFmtId="164" fontId="2" fillId="0" borderId="0" xfId="0" applyNumberFormat="1" applyFont="1" applyBorder="1" applyAlignment="1">
      <alignment horizontal="right" vertical="center" indent="2"/>
    </xf>
    <xf numFmtId="165" fontId="2" fillId="0" borderId="0" xfId="1" applyNumberFormat="1" applyFont="1" applyBorder="1" applyAlignment="1">
      <alignment horizontal="right" vertical="center" indent="1"/>
    </xf>
    <xf numFmtId="164" fontId="2" fillId="0" borderId="0" xfId="0" quotePrefix="1" applyNumberFormat="1" applyFont="1" applyBorder="1" applyAlignment="1">
      <alignment horizontal="right" vertical="center" indent="2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3"/>
    </xf>
    <xf numFmtId="164" fontId="2" fillId="0" borderId="3" xfId="0" quotePrefix="1" applyNumberFormat="1" applyFont="1" applyBorder="1" applyAlignment="1">
      <alignment horizontal="right" vertical="center" indent="3"/>
    </xf>
    <xf numFmtId="164" fontId="2" fillId="0" borderId="2" xfId="0" quotePrefix="1" applyNumberFormat="1" applyFont="1" applyBorder="1" applyAlignment="1">
      <alignment horizontal="right" vertical="center" indent="3"/>
    </xf>
    <xf numFmtId="165" fontId="2" fillId="0" borderId="3" xfId="1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3" customWidth="1"/>
    <col min="3" max="3" width="15.7109375" customWidth="1"/>
    <col min="4" max="4" width="9.7109375" style="2" customWidth="1"/>
    <col min="5" max="5" width="15.7109375" style="2" customWidth="1"/>
    <col min="6" max="6" width="9.7109375" style="2" customWidth="1"/>
    <col min="7" max="7" width="15.7109375" style="2" customWidth="1"/>
    <col min="8" max="8" width="9.7109375" style="2" customWidth="1"/>
    <col min="9" max="9" width="15.7109375" style="2" customWidth="1"/>
    <col min="10" max="10" width="9.7109375" customWidth="1"/>
  </cols>
  <sheetData>
    <row r="2" spans="2:12" x14ac:dyDescent="0.2">
      <c r="B2" s="19" t="s">
        <v>9</v>
      </c>
      <c r="C2" s="20"/>
      <c r="D2" s="20"/>
      <c r="E2" s="20"/>
      <c r="F2" s="20"/>
      <c r="G2" s="20"/>
      <c r="H2" s="20"/>
      <c r="I2" s="20"/>
      <c r="J2" s="21"/>
    </row>
    <row r="3" spans="2:12" s="3" customFormat="1" ht="30" customHeight="1" x14ac:dyDescent="0.2">
      <c r="B3" s="22" t="s">
        <v>10</v>
      </c>
      <c r="C3" s="23"/>
      <c r="D3" s="23"/>
      <c r="E3" s="23"/>
      <c r="F3" s="23"/>
      <c r="G3" s="23"/>
      <c r="H3" s="23"/>
      <c r="I3" s="23"/>
      <c r="J3" s="24"/>
      <c r="K3"/>
      <c r="L3"/>
    </row>
    <row r="4" spans="2:12" s="3" customFormat="1" ht="9.75" customHeight="1" x14ac:dyDescent="0.2">
      <c r="B4" s="12"/>
      <c r="C4" s="12"/>
      <c r="D4" s="12"/>
      <c r="E4" s="12"/>
      <c r="F4" s="12"/>
      <c r="G4" s="12"/>
      <c r="H4" s="12"/>
      <c r="I4" s="12"/>
      <c r="J4" s="12"/>
      <c r="K4"/>
      <c r="L4"/>
    </row>
    <row r="5" spans="2:12" s="1" customFormat="1" ht="35.1" customHeight="1" x14ac:dyDescent="0.2">
      <c r="B5" s="29" t="s">
        <v>6</v>
      </c>
      <c r="C5" s="25" t="s">
        <v>0</v>
      </c>
      <c r="D5" s="26"/>
      <c r="E5" s="25" t="s">
        <v>1</v>
      </c>
      <c r="F5" s="26"/>
      <c r="G5" s="31" t="s">
        <v>3</v>
      </c>
      <c r="H5" s="32"/>
      <c r="I5" s="27" t="s">
        <v>4</v>
      </c>
      <c r="J5" s="28"/>
      <c r="K5" s="4"/>
      <c r="L5" s="4"/>
    </row>
    <row r="6" spans="2:12" ht="27.75" customHeight="1" x14ac:dyDescent="0.2">
      <c r="B6" s="30"/>
      <c r="C6" s="13" t="s">
        <v>7</v>
      </c>
      <c r="D6" s="14" t="s">
        <v>5</v>
      </c>
      <c r="E6" s="13" t="s">
        <v>7</v>
      </c>
      <c r="F6" s="14" t="s">
        <v>5</v>
      </c>
      <c r="G6" s="13" t="s">
        <v>7</v>
      </c>
      <c r="H6" s="14" t="s">
        <v>5</v>
      </c>
      <c r="I6" s="13" t="s">
        <v>7</v>
      </c>
      <c r="J6" s="14" t="s">
        <v>5</v>
      </c>
      <c r="K6" s="3"/>
      <c r="L6" s="3"/>
    </row>
    <row r="7" spans="2:12" ht="21.95" customHeight="1" x14ac:dyDescent="0.2">
      <c r="B7" s="33">
        <v>2010</v>
      </c>
      <c r="C7" s="9">
        <v>-4516.2553950199999</v>
      </c>
      <c r="D7" s="8">
        <v>0.2258388787165313</v>
      </c>
      <c r="E7" s="9">
        <v>766.98353377000001</v>
      </c>
      <c r="F7" s="8">
        <v>2.4542342496048031E-2</v>
      </c>
      <c r="G7" s="9">
        <v>665.55189742000005</v>
      </c>
      <c r="H7" s="8">
        <v>0</v>
      </c>
      <c r="I7" s="9">
        <v>-4618.1552854800002</v>
      </c>
      <c r="J7" s="8">
        <v>0.22523073026939966</v>
      </c>
    </row>
    <row r="8" spans="2:12" ht="21.95" customHeight="1" x14ac:dyDescent="0.2">
      <c r="B8" s="33">
        <v>2011</v>
      </c>
      <c r="C8" s="9">
        <v>-4640.3771812900004</v>
      </c>
      <c r="D8" s="8">
        <f>-1*(C8/C7-1)</f>
        <v>-2.7483340824096869E-2</v>
      </c>
      <c r="E8" s="9">
        <v>786.16146975000026</v>
      </c>
      <c r="F8" s="8">
        <v>2.4542342496048031E-2</v>
      </c>
      <c r="G8" s="35" t="s">
        <v>2</v>
      </c>
      <c r="H8" s="8">
        <v>0</v>
      </c>
      <c r="I8" s="9">
        <v>-4763.2607285400009</v>
      </c>
      <c r="J8" s="8">
        <f>-1*(I8/I7-1)</f>
        <v>-3.1420650474060174E-2</v>
      </c>
    </row>
    <row r="9" spans="2:12" ht="21.95" customHeight="1" x14ac:dyDescent="0.2">
      <c r="B9" s="33">
        <v>2012</v>
      </c>
      <c r="C9" s="9">
        <v>-3870.1236555699957</v>
      </c>
      <c r="D9" s="8">
        <f>-1*(C9/C8-1)</f>
        <v>0.16598942189994093</v>
      </c>
      <c r="E9" s="9">
        <v>770.70663222000019</v>
      </c>
      <c r="F9" s="8">
        <v>-5.0031603906910416E-3</v>
      </c>
      <c r="G9" s="35" t="s">
        <v>2</v>
      </c>
      <c r="H9" s="38" t="s">
        <v>2</v>
      </c>
      <c r="I9" s="9">
        <v>-4024.1307552200024</v>
      </c>
      <c r="J9" s="8">
        <f>-1*(I9/I8-1)</f>
        <v>0.15517310839009035</v>
      </c>
    </row>
    <row r="10" spans="2:12" ht="21.95" customHeight="1" x14ac:dyDescent="0.2">
      <c r="B10" s="33">
        <v>2013</v>
      </c>
      <c r="C10" s="9">
        <v>-3517.1243536299999</v>
      </c>
      <c r="D10" s="8">
        <f>-1*(C10/C9-1)</f>
        <v>9.121137548975955E-2</v>
      </c>
      <c r="E10" s="9">
        <v>747.12884023000026</v>
      </c>
      <c r="F10" s="8">
        <v>2.5004364677470692E-2</v>
      </c>
      <c r="G10" s="36" t="s">
        <v>2</v>
      </c>
      <c r="H10" s="38" t="s">
        <v>2</v>
      </c>
      <c r="I10" s="9">
        <v>-3703.3889541500012</v>
      </c>
      <c r="J10" s="8">
        <f>-1*(I10/I9-1)</f>
        <v>7.9704617116117094E-2</v>
      </c>
    </row>
    <row r="11" spans="2:12" ht="21.95" customHeight="1" x14ac:dyDescent="0.2">
      <c r="B11" s="34">
        <v>2014</v>
      </c>
      <c r="C11" s="10">
        <v>-2720.2792194000008</v>
      </c>
      <c r="D11" s="11">
        <f>-1*(C11/C10-1)</f>
        <v>0.22656154690907659</v>
      </c>
      <c r="E11" s="10">
        <v>739.66423154000017</v>
      </c>
      <c r="F11" s="11">
        <v>-1.9658604656515033E-2</v>
      </c>
      <c r="G11" s="37" t="s">
        <v>2</v>
      </c>
      <c r="H11" s="39" t="s">
        <v>2</v>
      </c>
      <c r="I11" s="10">
        <v>-2933.3965102900002</v>
      </c>
      <c r="J11" s="11">
        <f>-1*(I11/I10-1)</f>
        <v>0.20791562900708849</v>
      </c>
    </row>
    <row r="12" spans="2:12" ht="3.75" customHeight="1" x14ac:dyDescent="0.2">
      <c r="B12" s="15"/>
      <c r="C12" s="16"/>
      <c r="D12" s="17"/>
      <c r="E12" s="16"/>
      <c r="F12" s="17"/>
      <c r="G12" s="18"/>
      <c r="H12" s="17"/>
      <c r="I12" s="16"/>
      <c r="J12" s="17"/>
    </row>
    <row r="13" spans="2:12" x14ac:dyDescent="0.2">
      <c r="B13" s="7" t="s">
        <v>8</v>
      </c>
      <c r="C13" s="5"/>
      <c r="D13" s="6"/>
      <c r="E13" s="6"/>
      <c r="F13" s="6"/>
      <c r="G13" s="6"/>
      <c r="H13" s="6"/>
      <c r="I13" s="6"/>
      <c r="J13" s="5"/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2015-12-18T09:51:28Z</cp:lastPrinted>
  <dcterms:created xsi:type="dcterms:W3CDTF">1999-06-28T10:16:43Z</dcterms:created>
  <dcterms:modified xsi:type="dcterms:W3CDTF">2017-06-15T10:24:47Z</dcterms:modified>
</cp:coreProperties>
</file>