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30" yWindow="300" windowWidth="19230" windowHeight="5580" autoFilterDateGrouping="0"/>
  </bookViews>
  <sheets>
    <sheet name="Cuadro 62" sheetId="1" r:id="rId1"/>
  </sheets>
  <definedNames>
    <definedName name="_xlnm.Print_Area" localSheetId="0">'Cuadro 62'!$B$2:$M$57</definedName>
  </definedNames>
  <calcPr calcId="145621"/>
</workbook>
</file>

<file path=xl/calcChain.xml><?xml version="1.0" encoding="utf-8"?>
<calcChain xmlns="http://schemas.openxmlformats.org/spreadsheetml/2006/main">
  <c r="G54" i="1" l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3" i="1"/>
  <c r="G22" i="1"/>
  <c r="G20" i="1"/>
  <c r="G18" i="1"/>
  <c r="G16" i="1"/>
  <c r="G14" i="1"/>
  <c r="G13" i="1"/>
  <c r="G12" i="1"/>
  <c r="G10" i="1"/>
  <c r="G9" i="1"/>
  <c r="K55" i="1" l="1"/>
  <c r="G8" i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I8" i="1"/>
  <c r="G15" i="1"/>
  <c r="I15" i="1"/>
  <c r="G19" i="1"/>
  <c r="I19" i="1"/>
  <c r="G24" i="1"/>
  <c r="M24" i="1"/>
  <c r="G11" i="1"/>
  <c r="M11" i="1"/>
  <c r="G17" i="1"/>
  <c r="M17" i="1"/>
  <c r="G21" i="1"/>
  <c r="M21" i="1"/>
  <c r="G55" i="1"/>
  <c r="D55" i="1"/>
  <c r="D18" i="1"/>
  <c r="D12" i="1"/>
  <c r="D37" i="1"/>
  <c r="D41" i="1"/>
  <c r="D45" i="1"/>
  <c r="D49" i="1"/>
  <c r="D53" i="1"/>
  <c r="I25" i="1"/>
  <c r="I29" i="1"/>
  <c r="I33" i="1"/>
  <c r="M54" i="1"/>
  <c r="I24" i="1"/>
  <c r="K53" i="1" l="1"/>
  <c r="K51" i="1"/>
  <c r="K49" i="1"/>
  <c r="K47" i="1"/>
  <c r="K45" i="1"/>
  <c r="K43" i="1"/>
  <c r="K41" i="1"/>
  <c r="K39" i="1"/>
  <c r="K37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I31" i="1"/>
  <c r="I27" i="1"/>
  <c r="D51" i="1"/>
  <c r="D47" i="1"/>
  <c r="D43" i="1"/>
  <c r="D35" i="1"/>
  <c r="D22" i="1"/>
  <c r="D14" i="1"/>
  <c r="K54" i="1"/>
  <c r="K52" i="1"/>
  <c r="K50" i="1"/>
  <c r="K48" i="1"/>
  <c r="K46" i="1"/>
  <c r="K44" i="1"/>
  <c r="K42" i="1"/>
  <c r="K40" i="1"/>
  <c r="K38" i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L8" i="1" s="1"/>
  <c r="I53" i="1"/>
  <c r="I49" i="1"/>
  <c r="I47" i="1"/>
  <c r="M44" i="1"/>
  <c r="I34" i="1"/>
  <c r="M32" i="1"/>
  <c r="I28" i="1"/>
  <c r="I23" i="1"/>
  <c r="I44" i="1"/>
  <c r="I40" i="1"/>
  <c r="I13" i="1"/>
  <c r="I9" i="1"/>
  <c r="I54" i="1"/>
  <c r="I43" i="1"/>
  <c r="M15" i="1"/>
  <c r="I12" i="1"/>
  <c r="I17" i="1"/>
  <c r="I14" i="1"/>
  <c r="M19" i="1"/>
  <c r="D8" i="1"/>
  <c r="I45" i="1"/>
  <c r="I41" i="1"/>
  <c r="I37" i="1"/>
  <c r="I11" i="1"/>
  <c r="I21" i="1"/>
  <c r="M22" i="1"/>
  <c r="M18" i="1"/>
  <c r="D34" i="1"/>
  <c r="D32" i="1"/>
  <c r="D30" i="1"/>
  <c r="D28" i="1"/>
  <c r="D26" i="1"/>
  <c r="D23" i="1"/>
  <c r="M55" i="1"/>
  <c r="M53" i="1"/>
  <c r="M49" i="1"/>
  <c r="M47" i="1"/>
  <c r="I55" i="1"/>
  <c r="M45" i="1"/>
  <c r="M43" i="1"/>
  <c r="M41" i="1"/>
  <c r="M39" i="1"/>
  <c r="M37" i="1"/>
  <c r="M35" i="1"/>
  <c r="M14" i="1"/>
  <c r="M12" i="1"/>
  <c r="M8" i="1"/>
  <c r="I30" i="1"/>
  <c r="M26" i="1"/>
  <c r="I22" i="1"/>
  <c r="I18" i="1"/>
  <c r="D54" i="1"/>
  <c r="D33" i="1"/>
  <c r="D31" i="1"/>
  <c r="D29" i="1"/>
  <c r="D27" i="1"/>
  <c r="D25" i="1"/>
  <c r="D52" i="1"/>
  <c r="D48" i="1"/>
  <c r="D44" i="1"/>
  <c r="D40" i="1"/>
  <c r="D36" i="1"/>
  <c r="D10" i="1"/>
  <c r="D16" i="1"/>
  <c r="D21" i="1"/>
  <c r="D17" i="1"/>
  <c r="D11" i="1"/>
  <c r="D24" i="1"/>
  <c r="D19" i="1"/>
  <c r="D15" i="1"/>
  <c r="M34" i="1"/>
  <c r="M28" i="1"/>
  <c r="M30" i="1"/>
  <c r="I26" i="1"/>
  <c r="M33" i="1"/>
  <c r="M29" i="1"/>
  <c r="M25" i="1"/>
  <c r="M31" i="1"/>
  <c r="M27" i="1"/>
  <c r="E8" i="1"/>
  <c r="M51" i="1" l="1"/>
  <c r="I35" i="1"/>
  <c r="I51" i="1"/>
  <c r="D39" i="1"/>
  <c r="I39" i="1"/>
  <c r="L9" i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M20" i="1"/>
  <c r="I20" i="1"/>
  <c r="M38" i="1"/>
  <c r="I38" i="1"/>
  <c r="I42" i="1"/>
  <c r="M42" i="1"/>
  <c r="I46" i="1"/>
  <c r="M46" i="1"/>
  <c r="I50" i="1"/>
  <c r="M50" i="1"/>
  <c r="M23" i="1"/>
  <c r="M13" i="1"/>
  <c r="I32" i="1"/>
  <c r="D9" i="1"/>
  <c r="E9" i="1" s="1"/>
  <c r="E10" i="1" s="1"/>
  <c r="E11" i="1" s="1"/>
  <c r="E12" i="1" s="1"/>
  <c r="D20" i="1"/>
  <c r="D13" i="1"/>
  <c r="D38" i="1"/>
  <c r="D42" i="1"/>
  <c r="D46" i="1"/>
  <c r="D50" i="1"/>
  <c r="M16" i="1"/>
  <c r="I16" i="1"/>
  <c r="M10" i="1"/>
  <c r="I10" i="1"/>
  <c r="M36" i="1"/>
  <c r="I36" i="1"/>
  <c r="M48" i="1"/>
  <c r="I48" i="1"/>
  <c r="M52" i="1"/>
  <c r="I52" i="1"/>
  <c r="M9" i="1"/>
  <c r="M40" i="1"/>
  <c r="E13" i="1" l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</calcChain>
</file>

<file path=xl/sharedStrings.xml><?xml version="1.0" encoding="utf-8"?>
<sst xmlns="http://schemas.openxmlformats.org/spreadsheetml/2006/main" count="70" uniqueCount="60">
  <si>
    <t>%</t>
  </si>
  <si>
    <t>% acum</t>
  </si>
  <si>
    <t>TOTAL</t>
  </si>
  <si>
    <t>INDIVIDUAL</t>
  </si>
  <si>
    <t>CONJUNTA</t>
  </si>
  <si>
    <t>% s/ 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</si>
  <si>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</si>
  <si>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</si>
  <si>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</si>
  <si>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</si>
  <si>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</si>
  <si>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</si>
  <si>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</si>
  <si>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</si>
  <si>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</si>
  <si>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</si>
  <si>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</si>
  <si>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</si>
  <si>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</si>
  <si>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</si>
  <si>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</si>
  <si>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</si>
  <si>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</si>
  <si>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</si>
  <si>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</si>
  <si>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</si>
  <si>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</si>
  <si>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</si>
  <si>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</si>
  <si>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</si>
  <si>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</si>
  <si>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</si>
  <si>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</si>
  <si>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</si>
  <si>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</si>
  <si>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</si>
  <si>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</si>
  <si>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</si>
  <si>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</si>
  <si>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</si>
  <si>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</si>
  <si>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</si>
  <si>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</si>
  <si>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</si>
  <si>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</si>
  <si>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</si>
  <si>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</si>
  <si>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</si>
  <si>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</si>
  <si>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</si>
  <si>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</si>
  <si>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</si>
  <si>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</si>
  <si>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</si>
  <si>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Tramos de base imponible</t>
  </si>
  <si>
    <t>(euros)</t>
  </si>
  <si>
    <t>Importe</t>
  </si>
  <si>
    <t>(millones de euros)</t>
  </si>
  <si>
    <t>Cuadro 62</t>
  </si>
  <si>
    <t>DISTRIBUCIÓN DE LA BASE LIQUIDABLE ENTRE TRIBUTACIÓN INDIVIDUAL Y CONJUNTA.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</si>
</sst>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8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3" fontId="3" fillId="2" borderId="2" xfId="0" applyNumberFormat="1" applyFont="1" applyFill="1" applyBorder="1" applyAlignment="1">
      <alignment horizontal="center" vertical="center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0" fontId="3" fillId="3" borderId="6" xfId="0" applyFont="1" applyFill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2" fillId="4" borderId="1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 indent="1"/>
    </xf>
    <xf numFmtId="9" fontId="3" fillId="2" borderId="3" xfId="1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wrapText="1"/>
    </xf>
    <xf numFmtId="3" fontId="3" fillId="4" borderId="0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right" vertical="center" indent="1"/>
    </xf>
    <xf numFmtId="9" fontId="3" fillId="4" borderId="0" xfId="1" applyNumberFormat="1" applyFont="1" applyFill="1" applyBorder="1" applyAlignment="1">
      <alignment horizontal="right" vertical="center" indent="1"/>
    </xf>
    <xf numFmtId="0" fontId="3" fillId="4" borderId="0" xfId="0" applyFont="1" applyFill="1" applyBorder="1" applyAlignment="1">
      <alignment horizontal="right" vertical="center" indent="1"/>
    </xf>
    <xf numFmtId="164" fontId="3" fillId="4" borderId="0" xfId="0" applyNumberFormat="1" applyFont="1" applyFill="1" applyBorder="1" applyAlignment="1">
      <alignment horizontal="right" vertical="center" indent="1"/>
    </xf>
    <xf numFmtId="164" fontId="3" fillId="4" borderId="0" xfId="1" applyNumberFormat="1" applyFont="1" applyFill="1" applyBorder="1" applyAlignment="1">
      <alignment horizontal="right" vertical="center" indent="1"/>
    </xf>
    <xf numFmtId="165" fontId="0" fillId="0" borderId="0" xfId="0" applyNumberFormat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2" name="Line 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3" name="Line 2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4" name="Line 3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5" name="Line 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13</xdr:row>
      <xdr:rowOff>171450</xdr:rowOff>
    </xdr:from>
    <xdr:to>
      <xdr:col>1</xdr:col>
      <xdr:colOff>942975</xdr:colOff>
      <xdr:row>13</xdr:row>
      <xdr:rowOff>180975</xdr:rowOff>
    </xdr:to>
    <xdr:sp macro="" textlink="">
      <xdr:nvSpPr>
        <xdr:cNvPr id="1206" name="Line 6"/>
        <xdr:cNvSpPr>
          <a:spLocks noChangeShapeType="1"/>
        </xdr:cNvSpPr>
      </xdr:nvSpPr>
      <xdr:spPr bwMode="auto">
        <a:xfrm>
          <a:off x="3228975" y="2638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7" name="Line 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8" name="Line 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9" name="Line 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0" name="Line 1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1" name="Line 1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2" name="Line 1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3" name="Line 1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4" name="Line 1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5" name="Line 1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6" name="Line 1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7" name="Line 1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8" name="Line 1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9" name="Line 1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0" name="Line 2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1" name="Line 2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2" name="Line 2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3" name="Line 2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4" name="Line 2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5" name="Line 2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6" name="Line 2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7" name="Line 2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8" name="Line 2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9" name="Line 2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0" name="Line 3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1" name="Line 3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2" name="Line 3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3" name="Line 3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4" name="Line 3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5" name="Line 3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6" name="Line 3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7" name="Line 3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8" name="Line 3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9" name="Line 3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0" name="Line 4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1" name="Line 4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2" name="Line 4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3" name="Line 4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4" name="Line 4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5" name="Line 4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60"/>
  <sheetViews>
    <sheetView showGridLines="0" showRowColHeaders="0" tabSelected="1" zoomScale="90" zoomScaleNormal="90" workbookViewId="0">
      <selection activeCell="B2" sqref="B2:M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12.5703125" style="1" customWidth="1"/>
    <col min="4" max="5" width="8.7109375" customWidth="1"/>
    <col min="6" max="6" width="12.5703125" customWidth="1"/>
    <col min="7" max="8" width="8.7109375" customWidth="1"/>
    <col min="9" max="9" width="9.7109375" customWidth="1"/>
    <col min="10" max="10" width="12.5703125" customWidth="1"/>
    <col min="11" max="12" width="8.7109375" customWidth="1"/>
    <col min="13" max="13" width="9.7109375" customWidth="1"/>
    <col min="14" max="14" width="14.140625" customWidth="1"/>
    <col min="15" max="15" width="14" customWidth="1"/>
    <col min="16" max="16" width="13.85546875" customWidth="1"/>
    <col min="17" max="17" width="8.85546875" customWidth="1"/>
    <col min="18" max="18" width="14.140625" customWidth="1"/>
    <col min="19" max="19" width="13.7109375" customWidth="1"/>
    <col min="20" max="20" width="14.85546875" customWidth="1"/>
  </cols>
  <sheetData>
    <row r="2" spans="2:21" ht="15" x14ac:dyDescent="0.25">
      <c r="B2" s="51" t="s">
        <v>58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2:21" ht="20.100000000000001" customHeight="1" x14ac:dyDescent="0.2">
      <c r="B3" s="54" t="s">
        <v>59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6"/>
    </row>
    <row r="4" spans="2:21" ht="10.5" customHeight="1" x14ac:dyDescent="0.2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2:21" ht="21.6" customHeight="1" x14ac:dyDescent="0.2">
      <c r="B5" s="60" t="s">
        <v>54</v>
      </c>
      <c r="C5" s="57" t="s">
        <v>2</v>
      </c>
      <c r="D5" s="58"/>
      <c r="E5" s="59"/>
      <c r="F5" s="57" t="s">
        <v>3</v>
      </c>
      <c r="G5" s="58"/>
      <c r="H5" s="58"/>
      <c r="I5" s="59"/>
      <c r="J5" s="57" t="s">
        <v>4</v>
      </c>
      <c r="K5" s="58"/>
      <c r="L5" s="58"/>
      <c r="M5" s="59"/>
    </row>
    <row r="6" spans="2:21" ht="20.100000000000001" customHeight="1" x14ac:dyDescent="0.2">
      <c r="B6" s="61"/>
      <c r="C6" s="40" t="s">
        <v>56</v>
      </c>
      <c r="D6" s="62" t="s">
        <v>0</v>
      </c>
      <c r="E6" s="62" t="s">
        <v>1</v>
      </c>
      <c r="F6" s="40" t="s">
        <v>56</v>
      </c>
      <c r="G6" s="64" t="s">
        <v>0</v>
      </c>
      <c r="H6" s="62" t="s">
        <v>1</v>
      </c>
      <c r="I6" s="62" t="s">
        <v>5</v>
      </c>
      <c r="J6" s="40" t="s">
        <v>56</v>
      </c>
      <c r="K6" s="62" t="s">
        <v>0</v>
      </c>
      <c r="L6" s="62" t="s">
        <v>1</v>
      </c>
      <c r="M6" s="66" t="s">
        <v>5</v>
      </c>
      <c r="N6" s="49"/>
      <c r="O6" s="50"/>
      <c r="P6" s="50"/>
      <c r="R6" s="50"/>
      <c r="S6" s="50"/>
      <c r="T6" s="50"/>
    </row>
    <row r="7" spans="2:21" ht="24.95" customHeight="1" x14ac:dyDescent="0.2">
      <c r="B7" s="23" t="s">
        <v>55</v>
      </c>
      <c r="C7" s="41" t="s">
        <v>57</v>
      </c>
      <c r="D7" s="63"/>
      <c r="E7" s="63"/>
      <c r="F7" s="41" t="s">
        <v>57</v>
      </c>
      <c r="G7" s="65"/>
      <c r="H7" s="63"/>
      <c r="I7" s="63"/>
      <c r="J7" s="41" t="s">
        <v>57</v>
      </c>
      <c r="K7" s="63"/>
      <c r="L7" s="63"/>
      <c r="M7" s="67"/>
      <c r="N7" s="38"/>
      <c r="O7" s="38"/>
      <c r="P7" s="38"/>
      <c r="Q7" s="38"/>
      <c r="R7" s="38"/>
      <c r="S7" s="38"/>
      <c r="T7" s="38"/>
    </row>
    <row r="8" spans="2:21" ht="16.149999999999999" customHeight="1" x14ac:dyDescent="0.2">
      <c r="B8" s="28" t="s">
        <v>6</v>
      </c>
      <c r="C8" s="11">
        <v>-653.58506064999995</v>
      </c>
      <c r="D8" s="12">
        <f>C8/C$55</f>
        <v>-1.8308847171334525E-3</v>
      </c>
      <c r="E8" s="13">
        <f>D8</f>
        <v>-1.8308847171334525E-3</v>
      </c>
      <c r="F8" s="11">
        <v>-490.50166743</v>
      </c>
      <c r="G8" s="12">
        <f>F8/F$55</f>
        <v>-1.7216226219985099E-3</v>
      </c>
      <c r="H8" s="13">
        <f>G8</f>
        <v>-1.7216226219985099E-3</v>
      </c>
      <c r="I8" s="13">
        <f>F8/C8</f>
        <v>0.75047870118418691</v>
      </c>
      <c r="J8" s="11">
        <v>-163.08339322</v>
      </c>
      <c r="K8" s="12">
        <f>J8/J$55</f>
        <v>-2.2628121822208772E-3</v>
      </c>
      <c r="L8" s="13">
        <f>K8</f>
        <v>-2.2628121822208772E-3</v>
      </c>
      <c r="M8" s="14">
        <f>J8/C8</f>
        <v>0.24952129881581317</v>
      </c>
      <c r="N8" s="4"/>
      <c r="O8" s="4"/>
      <c r="P8" s="4"/>
      <c r="R8" s="4"/>
      <c r="S8" s="4"/>
      <c r="T8" s="4"/>
      <c r="U8" s="48"/>
    </row>
    <row r="9" spans="2:21" ht="16.149999999999999" customHeight="1" x14ac:dyDescent="0.2">
      <c r="B9" s="29" t="s">
        <v>7</v>
      </c>
      <c r="C9" s="15">
        <v>70.745511150000013</v>
      </c>
      <c r="D9" s="16">
        <f t="shared" ref="D9:D55" si="0">C9/C$55</f>
        <v>1.9817906339767452E-4</v>
      </c>
      <c r="E9" s="17">
        <f t="shared" ref="E9:E54" si="1">D9+E8</f>
        <v>-1.6327056537357781E-3</v>
      </c>
      <c r="F9" s="15">
        <v>254.62203561000001</v>
      </c>
      <c r="G9" s="16">
        <f t="shared" ref="G9:G55" si="2">F9/F$55</f>
        <v>8.9370349924049023E-4</v>
      </c>
      <c r="H9" s="17">
        <f t="shared" ref="H9:H54" si="3">G9+H8</f>
        <v>-8.2791912275801966E-4</v>
      </c>
      <c r="I9" s="17">
        <f t="shared" ref="I9:I55" si="4">F9/C9</f>
        <v>3.5991263823104056</v>
      </c>
      <c r="J9" s="15">
        <v>-183.87652446000001</v>
      </c>
      <c r="K9" s="16">
        <f t="shared" ref="K9:K55" si="5">J9/J$55</f>
        <v>-2.5513207160905251E-3</v>
      </c>
      <c r="L9" s="17">
        <f t="shared" ref="L9:L54" si="6">K9+L8</f>
        <v>-4.8141328983114023E-3</v>
      </c>
      <c r="M9" s="18">
        <f t="shared" ref="M9:M55" si="7">J9/C9</f>
        <v>-2.599126382310406</v>
      </c>
      <c r="N9" s="4"/>
      <c r="O9" s="4"/>
      <c r="P9" s="4"/>
      <c r="R9" s="4"/>
      <c r="S9" s="4"/>
      <c r="T9" s="4"/>
      <c r="U9" s="48"/>
    </row>
    <row r="10" spans="2:21" ht="16.149999999999999" customHeight="1" x14ac:dyDescent="0.2">
      <c r="B10" s="29" t="s">
        <v>8</v>
      </c>
      <c r="C10" s="15">
        <v>1523.47930507</v>
      </c>
      <c r="D10" s="16">
        <f t="shared" si="0"/>
        <v>4.2677153204018171E-3</v>
      </c>
      <c r="E10" s="17">
        <f t="shared" si="1"/>
        <v>2.635009666666039E-3</v>
      </c>
      <c r="F10" s="15">
        <v>1524.69070835</v>
      </c>
      <c r="G10" s="16">
        <f t="shared" si="2"/>
        <v>5.351545548865847E-3</v>
      </c>
      <c r="H10" s="17">
        <f t="shared" si="3"/>
        <v>4.5236264261078272E-3</v>
      </c>
      <c r="I10" s="17">
        <f t="shared" si="4"/>
        <v>1.000795155717553</v>
      </c>
      <c r="J10" s="15">
        <v>-1.2114032800000001</v>
      </c>
      <c r="K10" s="16">
        <f t="shared" si="5"/>
        <v>-1.6808444106068302E-5</v>
      </c>
      <c r="L10" s="17">
        <f t="shared" si="6"/>
        <v>-4.8309413424174703E-3</v>
      </c>
      <c r="M10" s="18">
        <f t="shared" si="7"/>
        <v>-7.951557175529465E-4</v>
      </c>
      <c r="N10" s="4"/>
      <c r="O10" s="4"/>
      <c r="P10" s="4"/>
      <c r="R10" s="4"/>
      <c r="S10" s="4"/>
      <c r="T10" s="4"/>
      <c r="U10" s="48"/>
    </row>
    <row r="11" spans="2:21" ht="16.149999999999999" customHeight="1" x14ac:dyDescent="0.2">
      <c r="B11" s="29" t="s">
        <v>9</v>
      </c>
      <c r="C11" s="15">
        <v>2883.2200799400002</v>
      </c>
      <c r="D11" s="16">
        <f t="shared" si="0"/>
        <v>8.0767506761010577E-3</v>
      </c>
      <c r="E11" s="17">
        <f t="shared" si="1"/>
        <v>1.0711760342767097E-2</v>
      </c>
      <c r="F11" s="15">
        <v>2813.37149361</v>
      </c>
      <c r="G11" s="16">
        <f t="shared" si="2"/>
        <v>9.8747146627711363E-3</v>
      </c>
      <c r="H11" s="17">
        <f t="shared" si="3"/>
        <v>1.4398341088878963E-2</v>
      </c>
      <c r="I11" s="17">
        <f t="shared" si="4"/>
        <v>0.97577410520411823</v>
      </c>
      <c r="J11" s="15">
        <v>69.848586330000003</v>
      </c>
      <c r="K11" s="16">
        <f t="shared" si="5"/>
        <v>9.6916202770698414E-4</v>
      </c>
      <c r="L11" s="17">
        <f t="shared" si="6"/>
        <v>-3.861779314710486E-3</v>
      </c>
      <c r="M11" s="18">
        <f t="shared" si="7"/>
        <v>2.4225894795881678E-2</v>
      </c>
      <c r="N11" s="4"/>
      <c r="O11" s="4"/>
      <c r="P11" s="4"/>
      <c r="R11" s="4"/>
      <c r="S11" s="4"/>
      <c r="T11" s="4"/>
      <c r="U11" s="48"/>
    </row>
    <row r="12" spans="2:21" ht="16.149999999999999" customHeight="1" x14ac:dyDescent="0.2">
      <c r="B12" s="29" t="s">
        <v>10</v>
      </c>
      <c r="C12" s="15">
        <v>5400.9684607200006</v>
      </c>
      <c r="D12" s="16">
        <f t="shared" si="0"/>
        <v>1.5129707222220973E-2</v>
      </c>
      <c r="E12" s="17">
        <f t="shared" si="1"/>
        <v>2.584146756498807E-2</v>
      </c>
      <c r="F12" s="15">
        <v>5149.3120808199992</v>
      </c>
      <c r="G12" s="16">
        <f t="shared" si="2"/>
        <v>1.8073684055997807E-2</v>
      </c>
      <c r="H12" s="17">
        <f t="shared" si="3"/>
        <v>3.2472025144876772E-2</v>
      </c>
      <c r="I12" s="17">
        <f t="shared" si="4"/>
        <v>0.95340532318782445</v>
      </c>
      <c r="J12" s="15">
        <v>251.65637989999999</v>
      </c>
      <c r="K12" s="16">
        <f t="shared" si="5"/>
        <v>3.4917787208605215E-3</v>
      </c>
      <c r="L12" s="17">
        <f t="shared" si="6"/>
        <v>-3.7000059384996453E-4</v>
      </c>
      <c r="M12" s="18">
        <f t="shared" si="7"/>
        <v>4.6594676812175238E-2</v>
      </c>
      <c r="N12" s="4"/>
      <c r="O12" s="4"/>
      <c r="P12" s="4"/>
      <c r="R12" s="4"/>
      <c r="S12" s="4"/>
      <c r="T12" s="4"/>
      <c r="U12" s="48"/>
    </row>
    <row r="13" spans="2:21" ht="16.149999999999999" customHeight="1" x14ac:dyDescent="0.2">
      <c r="B13" s="30" t="s">
        <v>11</v>
      </c>
      <c r="C13" s="24">
        <v>5657.0521716599997</v>
      </c>
      <c r="D13" s="25">
        <f t="shared" si="0"/>
        <v>1.5847073301856539E-2</v>
      </c>
      <c r="E13" s="26">
        <f t="shared" si="1"/>
        <v>4.1688540866844606E-2</v>
      </c>
      <c r="F13" s="24">
        <v>5180.1993086499997</v>
      </c>
      <c r="G13" s="25">
        <f t="shared" si="2"/>
        <v>1.8182095818268809E-2</v>
      </c>
      <c r="H13" s="26">
        <f t="shared" si="3"/>
        <v>5.0654120963145581E-2</v>
      </c>
      <c r="I13" s="26">
        <f t="shared" si="4"/>
        <v>0.91570647599842225</v>
      </c>
      <c r="J13" s="24">
        <v>476.85286300999996</v>
      </c>
      <c r="K13" s="25">
        <f t="shared" si="5"/>
        <v>6.6164214898957758E-3</v>
      </c>
      <c r="L13" s="26">
        <f t="shared" si="6"/>
        <v>6.2464208960458113E-3</v>
      </c>
      <c r="M13" s="27">
        <f t="shared" si="7"/>
        <v>8.4293524001577788E-2</v>
      </c>
      <c r="N13" s="4"/>
      <c r="O13" s="4"/>
      <c r="P13" s="4"/>
      <c r="R13" s="4"/>
      <c r="S13" s="4"/>
      <c r="T13" s="4"/>
      <c r="U13" s="48"/>
    </row>
    <row r="14" spans="2:21" ht="16.149999999999999" customHeight="1" x14ac:dyDescent="0.2">
      <c r="B14" s="29" t="s">
        <v>12</v>
      </c>
      <c r="C14" s="15">
        <v>6787.4223792799994</v>
      </c>
      <c r="D14" s="16">
        <f t="shared" si="0"/>
        <v>1.9013573980094504E-2</v>
      </c>
      <c r="E14" s="17">
        <f t="shared" si="1"/>
        <v>6.0702114846939111E-2</v>
      </c>
      <c r="F14" s="15">
        <v>5823.65069606</v>
      </c>
      <c r="G14" s="16">
        <f t="shared" si="2"/>
        <v>2.04405600361901E-2</v>
      </c>
      <c r="H14" s="17">
        <f t="shared" si="3"/>
        <v>7.1094680999335677E-2</v>
      </c>
      <c r="I14" s="17">
        <f t="shared" si="4"/>
        <v>0.8580062313254424</v>
      </c>
      <c r="J14" s="15">
        <v>963.77168322</v>
      </c>
      <c r="K14" s="16">
        <f t="shared" si="5"/>
        <v>1.337250999387647E-2</v>
      </c>
      <c r="L14" s="17">
        <f t="shared" si="6"/>
        <v>1.9618930889922281E-2</v>
      </c>
      <c r="M14" s="18">
        <f t="shared" si="7"/>
        <v>0.14199376867455765</v>
      </c>
      <c r="N14" s="4"/>
      <c r="O14" s="4"/>
      <c r="P14" s="4"/>
      <c r="R14" s="4"/>
      <c r="S14" s="4"/>
      <c r="T14" s="4"/>
      <c r="U14" s="48"/>
    </row>
    <row r="15" spans="2:21" ht="16.149999999999999" customHeight="1" x14ac:dyDescent="0.2">
      <c r="B15" s="29" t="s">
        <v>13</v>
      </c>
      <c r="C15" s="15">
        <v>7537.5539548500001</v>
      </c>
      <c r="D15" s="16">
        <f t="shared" si="0"/>
        <v>2.1114913989586887E-2</v>
      </c>
      <c r="E15" s="17">
        <f t="shared" si="1"/>
        <v>8.1817028836526001E-2</v>
      </c>
      <c r="F15" s="15">
        <v>6298.5627289000004</v>
      </c>
      <c r="G15" s="16">
        <f t="shared" si="2"/>
        <v>2.2107464255865003E-2</v>
      </c>
      <c r="H15" s="17">
        <f t="shared" si="3"/>
        <v>9.320214525520068E-2</v>
      </c>
      <c r="I15" s="17">
        <f t="shared" si="4"/>
        <v>0.83562423123316054</v>
      </c>
      <c r="J15" s="15">
        <v>1238.9912259499999</v>
      </c>
      <c r="K15" s="16">
        <f t="shared" si="5"/>
        <v>1.7191231948199461E-2</v>
      </c>
      <c r="L15" s="17">
        <f t="shared" si="6"/>
        <v>3.6810162838121746E-2</v>
      </c>
      <c r="M15" s="18">
        <f t="shared" si="7"/>
        <v>0.16437576876683946</v>
      </c>
      <c r="N15" s="4"/>
      <c r="O15" s="4"/>
      <c r="P15" s="4"/>
      <c r="R15" s="4"/>
      <c r="S15" s="4"/>
      <c r="T15" s="4"/>
      <c r="U15" s="48"/>
    </row>
    <row r="16" spans="2:21" ht="16.149999999999999" customHeight="1" x14ac:dyDescent="0.2">
      <c r="B16" s="29" t="s">
        <v>14</v>
      </c>
      <c r="C16" s="15">
        <v>9733.63601251</v>
      </c>
      <c r="D16" s="16">
        <f t="shared" si="0"/>
        <v>2.7266788196965437E-2</v>
      </c>
      <c r="E16" s="17">
        <f t="shared" si="1"/>
        <v>0.10908381703349143</v>
      </c>
      <c r="F16" s="15">
        <v>8016.6968929699997</v>
      </c>
      <c r="G16" s="16">
        <f t="shared" si="2"/>
        <v>2.8137981256938289E-2</v>
      </c>
      <c r="H16" s="17">
        <f t="shared" si="3"/>
        <v>0.12134012651213896</v>
      </c>
      <c r="I16" s="17">
        <f t="shared" si="4"/>
        <v>0.82360763055724173</v>
      </c>
      <c r="J16" s="15">
        <v>1716.9391195400001</v>
      </c>
      <c r="K16" s="16">
        <f t="shared" si="5"/>
        <v>2.3822847189509191E-2</v>
      </c>
      <c r="L16" s="17">
        <f t="shared" si="6"/>
        <v>6.063301002763094E-2</v>
      </c>
      <c r="M16" s="18">
        <f t="shared" si="7"/>
        <v>0.17639236944275824</v>
      </c>
      <c r="N16" s="4"/>
      <c r="O16" s="4"/>
      <c r="P16" s="4"/>
      <c r="R16" s="4"/>
      <c r="S16" s="4"/>
      <c r="T16" s="4"/>
      <c r="U16" s="48"/>
    </row>
    <row r="17" spans="2:21" ht="16.149999999999999" customHeight="1" x14ac:dyDescent="0.2">
      <c r="B17" s="29" t="s">
        <v>15</v>
      </c>
      <c r="C17" s="15">
        <v>11295.622473290001</v>
      </c>
      <c r="D17" s="16">
        <f t="shared" si="0"/>
        <v>3.1642373429233969E-2</v>
      </c>
      <c r="E17" s="17">
        <f t="shared" si="1"/>
        <v>0.14072619046272539</v>
      </c>
      <c r="F17" s="15">
        <v>9150.3644043499989</v>
      </c>
      <c r="G17" s="16">
        <f t="shared" si="2"/>
        <v>3.2117065861569316E-2</v>
      </c>
      <c r="H17" s="17">
        <f t="shared" si="3"/>
        <v>0.15345719237370828</v>
      </c>
      <c r="I17" s="17">
        <f t="shared" si="4"/>
        <v>0.81008057997576055</v>
      </c>
      <c r="J17" s="15">
        <v>2145.2580689399997</v>
      </c>
      <c r="K17" s="16">
        <f t="shared" si="5"/>
        <v>2.9765851669866707E-2</v>
      </c>
      <c r="L17" s="17">
        <f t="shared" si="6"/>
        <v>9.039886169749764E-2</v>
      </c>
      <c r="M17" s="18">
        <f t="shared" si="7"/>
        <v>0.18991942002423923</v>
      </c>
      <c r="N17" s="4"/>
      <c r="O17" s="4"/>
      <c r="P17" s="4"/>
      <c r="R17" s="4"/>
      <c r="S17" s="4"/>
      <c r="T17" s="4"/>
      <c r="U17" s="48"/>
    </row>
    <row r="18" spans="2:21" ht="16.149999999999999" customHeight="1" x14ac:dyDescent="0.2">
      <c r="B18" s="29" t="s">
        <v>16</v>
      </c>
      <c r="C18" s="15">
        <v>12079.23373769</v>
      </c>
      <c r="D18" s="16">
        <f t="shared" si="0"/>
        <v>3.3837499931569794E-2</v>
      </c>
      <c r="E18" s="17">
        <f t="shared" si="1"/>
        <v>0.17456369039429517</v>
      </c>
      <c r="F18" s="15">
        <v>9561.3395162399993</v>
      </c>
      <c r="G18" s="16">
        <f t="shared" si="2"/>
        <v>3.3559556472081191E-2</v>
      </c>
      <c r="H18" s="17">
        <f t="shared" si="3"/>
        <v>0.18701674884578948</v>
      </c>
      <c r="I18" s="17">
        <f t="shared" si="4"/>
        <v>0.79155182554390113</v>
      </c>
      <c r="J18" s="15">
        <v>2517.8942214499998</v>
      </c>
      <c r="K18" s="16">
        <f t="shared" si="5"/>
        <v>3.4936247065663124E-2</v>
      </c>
      <c r="L18" s="17">
        <f t="shared" si="6"/>
        <v>0.12533510876316076</v>
      </c>
      <c r="M18" s="18">
        <f t="shared" si="7"/>
        <v>0.20844817445609884</v>
      </c>
      <c r="N18" s="4"/>
      <c r="O18" s="4"/>
      <c r="P18" s="4"/>
      <c r="R18" s="4"/>
      <c r="S18" s="4"/>
      <c r="T18" s="4"/>
      <c r="U18" s="48"/>
    </row>
    <row r="19" spans="2:21" ht="16.149999999999999" customHeight="1" x14ac:dyDescent="0.2">
      <c r="B19" s="30" t="s">
        <v>17</v>
      </c>
      <c r="C19" s="24">
        <v>12319.42730381</v>
      </c>
      <c r="D19" s="25">
        <f t="shared" si="0"/>
        <v>3.4510353024211682E-2</v>
      </c>
      <c r="E19" s="26">
        <f t="shared" si="1"/>
        <v>0.20907404341850686</v>
      </c>
      <c r="F19" s="24">
        <v>9532.6574928000009</v>
      </c>
      <c r="G19" s="25">
        <f t="shared" si="2"/>
        <v>3.3458884805341059E-2</v>
      </c>
      <c r="H19" s="26">
        <f t="shared" si="3"/>
        <v>0.22047563365113054</v>
      </c>
      <c r="I19" s="26">
        <f t="shared" si="4"/>
        <v>0.77379063634328671</v>
      </c>
      <c r="J19" s="24">
        <v>2786.76981101</v>
      </c>
      <c r="K19" s="25">
        <f t="shared" si="5"/>
        <v>3.8666945498810362E-2</v>
      </c>
      <c r="L19" s="26">
        <f t="shared" si="6"/>
        <v>0.16400205426197112</v>
      </c>
      <c r="M19" s="27">
        <f t="shared" si="7"/>
        <v>0.22620936365671335</v>
      </c>
      <c r="N19" s="4"/>
      <c r="O19" s="4"/>
      <c r="P19" s="4"/>
      <c r="R19" s="4"/>
      <c r="S19" s="4"/>
      <c r="T19" s="4"/>
      <c r="U19" s="48"/>
    </row>
    <row r="20" spans="2:21" ht="16.149999999999999" customHeight="1" x14ac:dyDescent="0.2">
      <c r="B20" s="29" t="s">
        <v>18</v>
      </c>
      <c r="C20" s="15">
        <v>12464.72813555</v>
      </c>
      <c r="D20" s="16">
        <f t="shared" si="0"/>
        <v>3.4917383552043789E-2</v>
      </c>
      <c r="E20" s="17">
        <f t="shared" si="1"/>
        <v>0.24399142697055065</v>
      </c>
      <c r="F20" s="15">
        <v>9463.3638056200016</v>
      </c>
      <c r="G20" s="16">
        <f t="shared" si="2"/>
        <v>3.3215669364227804E-2</v>
      </c>
      <c r="H20" s="17">
        <f t="shared" si="3"/>
        <v>0.25369130301535836</v>
      </c>
      <c r="I20" s="17">
        <f t="shared" si="4"/>
        <v>0.75921140860104575</v>
      </c>
      <c r="J20" s="15">
        <v>3001.3643299300002</v>
      </c>
      <c r="K20" s="16">
        <f t="shared" si="5"/>
        <v>4.1644484057840381E-2</v>
      </c>
      <c r="L20" s="17">
        <f t="shared" si="6"/>
        <v>0.2056465383198115</v>
      </c>
      <c r="M20" s="18">
        <f t="shared" si="7"/>
        <v>0.24078859139895445</v>
      </c>
      <c r="N20" s="4"/>
      <c r="O20" s="4"/>
      <c r="P20" s="4"/>
      <c r="R20" s="4"/>
      <c r="S20" s="4"/>
      <c r="T20" s="4"/>
      <c r="U20" s="48"/>
    </row>
    <row r="21" spans="2:21" ht="16.149999999999999" customHeight="1" x14ac:dyDescent="0.2">
      <c r="B21" s="29" t="s">
        <v>19</v>
      </c>
      <c r="C21" s="15">
        <v>12816.212143940002</v>
      </c>
      <c r="D21" s="16">
        <f t="shared" si="0"/>
        <v>3.5901994030499436E-2</v>
      </c>
      <c r="E21" s="17">
        <f t="shared" si="1"/>
        <v>0.27989342100105008</v>
      </c>
      <c r="F21" s="15">
        <v>9799.550787350001</v>
      </c>
      <c r="G21" s="16">
        <f t="shared" si="2"/>
        <v>3.4395659467014485E-2</v>
      </c>
      <c r="H21" s="17">
        <f t="shared" si="3"/>
        <v>0.28808696248237287</v>
      </c>
      <c r="I21" s="17">
        <f t="shared" si="4"/>
        <v>0.76462145580069896</v>
      </c>
      <c r="J21" s="15">
        <v>3016.6613565900002</v>
      </c>
      <c r="K21" s="16">
        <f t="shared" si="5"/>
        <v>4.1856733126213096E-2</v>
      </c>
      <c r="L21" s="17">
        <f t="shared" si="6"/>
        <v>0.2475032714460246</v>
      </c>
      <c r="M21" s="18">
        <f t="shared" si="7"/>
        <v>0.23537854419930102</v>
      </c>
      <c r="N21" s="4"/>
      <c r="O21" s="4"/>
      <c r="P21" s="4"/>
      <c r="R21" s="4"/>
      <c r="S21" s="4"/>
      <c r="T21" s="4"/>
      <c r="U21" s="48"/>
    </row>
    <row r="22" spans="2:21" ht="16.149999999999999" customHeight="1" x14ac:dyDescent="0.2">
      <c r="B22" s="29" t="s">
        <v>20</v>
      </c>
      <c r="C22" s="15">
        <v>13136.975776899999</v>
      </c>
      <c r="D22" s="16">
        <f t="shared" si="0"/>
        <v>3.6800547667595426E-2</v>
      </c>
      <c r="E22" s="17">
        <f t="shared" si="1"/>
        <v>0.31669396866864552</v>
      </c>
      <c r="F22" s="15">
        <v>10184.338265560002</v>
      </c>
      <c r="G22" s="16">
        <f t="shared" si="2"/>
        <v>3.5746233524426102E-2</v>
      </c>
      <c r="H22" s="17">
        <f t="shared" si="3"/>
        <v>0.32383319600679894</v>
      </c>
      <c r="I22" s="17">
        <f t="shared" si="4"/>
        <v>0.77524222001444942</v>
      </c>
      <c r="J22" s="15">
        <v>2952.6375113399999</v>
      </c>
      <c r="K22" s="16">
        <f t="shared" si="5"/>
        <v>4.0968390456098978E-2</v>
      </c>
      <c r="L22" s="17">
        <f t="shared" si="6"/>
        <v>0.28847166190212359</v>
      </c>
      <c r="M22" s="18">
        <f t="shared" si="7"/>
        <v>0.22475777998555077</v>
      </c>
      <c r="N22" s="4"/>
      <c r="O22" s="4"/>
      <c r="P22" s="4"/>
      <c r="R22" s="4"/>
      <c r="S22" s="4"/>
      <c r="T22" s="4"/>
      <c r="U22" s="48"/>
    </row>
    <row r="23" spans="2:21" ht="16.149999999999999" customHeight="1" x14ac:dyDescent="0.2">
      <c r="B23" s="29" t="s">
        <v>21</v>
      </c>
      <c r="C23" s="15">
        <v>12460.702484580001</v>
      </c>
      <c r="D23" s="16">
        <f t="shared" si="0"/>
        <v>3.490610651515718E-2</v>
      </c>
      <c r="E23" s="17">
        <f t="shared" si="1"/>
        <v>0.35160007518380271</v>
      </c>
      <c r="F23" s="15">
        <v>9692.7894140599983</v>
      </c>
      <c r="G23" s="16">
        <f t="shared" si="2"/>
        <v>3.4020935367961497E-2</v>
      </c>
      <c r="H23" s="17">
        <f t="shared" si="3"/>
        <v>0.35785413137476041</v>
      </c>
      <c r="I23" s="17">
        <f t="shared" si="4"/>
        <v>0.77786861744389868</v>
      </c>
      <c r="J23" s="15">
        <v>2767.9130705200005</v>
      </c>
      <c r="K23" s="16">
        <f t="shared" si="5"/>
        <v>3.8405304744008384E-2</v>
      </c>
      <c r="L23" s="17">
        <f t="shared" si="6"/>
        <v>0.32687696664613197</v>
      </c>
      <c r="M23" s="18">
        <f t="shared" si="7"/>
        <v>0.22213138255610118</v>
      </c>
      <c r="N23" s="4"/>
      <c r="O23" s="4"/>
      <c r="P23" s="4"/>
      <c r="R23" s="4"/>
      <c r="S23" s="4"/>
      <c r="T23" s="4"/>
      <c r="U23" s="48"/>
    </row>
    <row r="24" spans="2:21" ht="16.149999999999999" customHeight="1" x14ac:dyDescent="0.2">
      <c r="B24" s="29" t="s">
        <v>22</v>
      </c>
      <c r="C24" s="15">
        <v>12425.71361463</v>
      </c>
      <c r="D24" s="16">
        <f t="shared" si="0"/>
        <v>3.4808092360431066E-2</v>
      </c>
      <c r="E24" s="17">
        <f t="shared" si="1"/>
        <v>0.38640816754423379</v>
      </c>
      <c r="F24" s="15">
        <v>9771.5060732800011</v>
      </c>
      <c r="G24" s="16">
        <f t="shared" si="2"/>
        <v>3.4297224706489882E-2</v>
      </c>
      <c r="H24" s="17">
        <f t="shared" si="3"/>
        <v>0.39215135608125029</v>
      </c>
      <c r="I24" s="17">
        <f t="shared" si="4"/>
        <v>0.78639395501398468</v>
      </c>
      <c r="J24" s="15">
        <v>2654.2075413499997</v>
      </c>
      <c r="K24" s="16">
        <f t="shared" si="5"/>
        <v>3.6827619539453814E-2</v>
      </c>
      <c r="L24" s="17">
        <f t="shared" si="6"/>
        <v>0.36370458618558577</v>
      </c>
      <c r="M24" s="18">
        <f t="shared" si="7"/>
        <v>0.2136060449860154</v>
      </c>
      <c r="N24" s="4"/>
      <c r="O24" s="4"/>
      <c r="P24" s="4"/>
      <c r="R24" s="4"/>
      <c r="S24" s="4"/>
      <c r="T24" s="4"/>
      <c r="U24" s="48"/>
    </row>
    <row r="25" spans="2:21" ht="16.149999999999999" customHeight="1" x14ac:dyDescent="0.2">
      <c r="B25" s="30" t="s">
        <v>23</v>
      </c>
      <c r="C25" s="24">
        <v>12052.533186809998</v>
      </c>
      <c r="D25" s="25">
        <f t="shared" si="0"/>
        <v>3.3762703805574161E-2</v>
      </c>
      <c r="E25" s="26">
        <f t="shared" si="1"/>
        <v>0.42017087134980796</v>
      </c>
      <c r="F25" s="24">
        <v>9478.9981398</v>
      </c>
      <c r="G25" s="25">
        <f t="shared" si="2"/>
        <v>3.3270544658628325E-2</v>
      </c>
      <c r="H25" s="26">
        <f t="shared" si="3"/>
        <v>0.42542190073987862</v>
      </c>
      <c r="I25" s="26">
        <f t="shared" si="4"/>
        <v>0.78647351497638573</v>
      </c>
      <c r="J25" s="24">
        <v>2573.5350470099997</v>
      </c>
      <c r="K25" s="25">
        <f t="shared" si="5"/>
        <v>3.5708273790273574E-2</v>
      </c>
      <c r="L25" s="26">
        <f t="shared" si="6"/>
        <v>0.39941285997585935</v>
      </c>
      <c r="M25" s="27">
        <f t="shared" si="7"/>
        <v>0.21352648502361432</v>
      </c>
      <c r="N25" s="4"/>
      <c r="O25" s="4"/>
      <c r="P25" s="4"/>
      <c r="R25" s="4"/>
      <c r="S25" s="4"/>
      <c r="T25" s="4"/>
      <c r="U25" s="48"/>
    </row>
    <row r="26" spans="2:21" ht="16.149999999999999" customHeight="1" x14ac:dyDescent="0.2">
      <c r="B26" s="29" t="s">
        <v>24</v>
      </c>
      <c r="C26" s="15">
        <v>11501.24626738</v>
      </c>
      <c r="D26" s="16">
        <f t="shared" si="0"/>
        <v>3.2218386384156729E-2</v>
      </c>
      <c r="E26" s="17">
        <f t="shared" si="1"/>
        <v>0.45238925773396471</v>
      </c>
      <c r="F26" s="15">
        <v>9055.2574026300008</v>
      </c>
      <c r="G26" s="16">
        <f t="shared" si="2"/>
        <v>3.1783247698362015E-2</v>
      </c>
      <c r="H26" s="17">
        <f t="shared" si="3"/>
        <v>0.45720514843824062</v>
      </c>
      <c r="I26" s="17">
        <f t="shared" si="4"/>
        <v>0.78732836356288205</v>
      </c>
      <c r="J26" s="15">
        <v>2445.9888647499997</v>
      </c>
      <c r="K26" s="16">
        <f t="shared" si="5"/>
        <v>3.3938546969441777E-2</v>
      </c>
      <c r="L26" s="17">
        <f t="shared" si="6"/>
        <v>0.43335140694530111</v>
      </c>
      <c r="M26" s="18">
        <f t="shared" si="7"/>
        <v>0.21267163643711801</v>
      </c>
      <c r="N26" s="4"/>
      <c r="O26" s="4"/>
      <c r="P26" s="4"/>
      <c r="R26" s="4"/>
      <c r="S26" s="4"/>
      <c r="T26" s="4"/>
      <c r="U26" s="48"/>
    </row>
    <row r="27" spans="2:21" ht="16.149999999999999" customHeight="1" x14ac:dyDescent="0.2">
      <c r="B27" s="29" t="s">
        <v>25</v>
      </c>
      <c r="C27" s="15">
        <v>11184.96526777</v>
      </c>
      <c r="D27" s="16">
        <f t="shared" si="0"/>
        <v>3.1332389926511654E-2</v>
      </c>
      <c r="E27" s="17">
        <f t="shared" si="1"/>
        <v>0.48372164766047637</v>
      </c>
      <c r="F27" s="15">
        <v>8793.2809027600015</v>
      </c>
      <c r="G27" s="16">
        <f t="shared" si="2"/>
        <v>3.086373060279058E-2</v>
      </c>
      <c r="H27" s="17">
        <f t="shared" si="3"/>
        <v>0.48806887904103119</v>
      </c>
      <c r="I27" s="17">
        <f t="shared" si="4"/>
        <v>0.78616971016425519</v>
      </c>
      <c r="J27" s="15">
        <v>2391.68436501</v>
      </c>
      <c r="K27" s="16">
        <f t="shared" si="5"/>
        <v>3.3185062012237615E-2</v>
      </c>
      <c r="L27" s="17">
        <f t="shared" si="6"/>
        <v>0.46653646895753875</v>
      </c>
      <c r="M27" s="18">
        <f t="shared" si="7"/>
        <v>0.21383028983574498</v>
      </c>
      <c r="N27" s="4"/>
      <c r="O27" s="4"/>
      <c r="P27" s="4"/>
      <c r="R27" s="4"/>
      <c r="S27" s="4"/>
      <c r="T27" s="4"/>
      <c r="U27" s="48"/>
    </row>
    <row r="28" spans="2:21" ht="16.149999999999999" customHeight="1" x14ac:dyDescent="0.2">
      <c r="B28" s="29" t="s">
        <v>26</v>
      </c>
      <c r="C28" s="15">
        <v>11326.55558212</v>
      </c>
      <c r="D28" s="16">
        <f t="shared" si="0"/>
        <v>3.1729026199653704E-2</v>
      </c>
      <c r="E28" s="17">
        <f t="shared" si="1"/>
        <v>0.5154506738601301</v>
      </c>
      <c r="F28" s="15">
        <v>8928.6210537900006</v>
      </c>
      <c r="G28" s="16">
        <f t="shared" si="2"/>
        <v>3.1338763984223875E-2</v>
      </c>
      <c r="H28" s="17">
        <f t="shared" si="3"/>
        <v>0.51940764302525511</v>
      </c>
      <c r="I28" s="17">
        <f t="shared" si="4"/>
        <v>0.78829093178906418</v>
      </c>
      <c r="J28" s="15">
        <v>2397.9345283299999</v>
      </c>
      <c r="K28" s="16">
        <f t="shared" si="5"/>
        <v>3.3271784181933252E-2</v>
      </c>
      <c r="L28" s="17">
        <f t="shared" si="6"/>
        <v>0.49980825313947203</v>
      </c>
      <c r="M28" s="18">
        <f t="shared" si="7"/>
        <v>0.21170906821093591</v>
      </c>
      <c r="N28" s="4"/>
      <c r="O28" s="4"/>
      <c r="P28" s="4"/>
      <c r="R28" s="4"/>
      <c r="S28" s="4"/>
      <c r="T28" s="4"/>
      <c r="U28" s="48"/>
    </row>
    <row r="29" spans="2:21" ht="16.149999999999999" customHeight="1" x14ac:dyDescent="0.2">
      <c r="B29" s="29" t="s">
        <v>27</v>
      </c>
      <c r="C29" s="15">
        <v>20866.84032395</v>
      </c>
      <c r="D29" s="16">
        <f t="shared" si="0"/>
        <v>5.8454180403066283E-2</v>
      </c>
      <c r="E29" s="17">
        <f t="shared" si="1"/>
        <v>0.57390485426319637</v>
      </c>
      <c r="F29" s="15">
        <v>16392.029072900001</v>
      </c>
      <c r="G29" s="16">
        <f t="shared" si="2"/>
        <v>5.7534744418354773E-2</v>
      </c>
      <c r="H29" s="17">
        <f t="shared" si="3"/>
        <v>0.57694238744360993</v>
      </c>
      <c r="I29" s="17">
        <f t="shared" si="4"/>
        <v>0.78555396113737364</v>
      </c>
      <c r="J29" s="15">
        <v>4474.8112510500005</v>
      </c>
      <c r="K29" s="16">
        <f t="shared" si="5"/>
        <v>6.2088832051436664E-2</v>
      </c>
      <c r="L29" s="17">
        <f t="shared" si="6"/>
        <v>0.56189708519090864</v>
      </c>
      <c r="M29" s="18">
        <f t="shared" si="7"/>
        <v>0.21444603886262636</v>
      </c>
      <c r="N29" s="4"/>
      <c r="O29" s="4"/>
      <c r="P29" s="4"/>
      <c r="R29" s="4"/>
      <c r="S29" s="4"/>
      <c r="T29" s="4"/>
      <c r="U29" s="48"/>
    </row>
    <row r="30" spans="2:21" ht="16.149999999999999" customHeight="1" x14ac:dyDescent="0.2">
      <c r="B30" s="29" t="s">
        <v>28</v>
      </c>
      <c r="C30" s="15">
        <v>21190.676897480003</v>
      </c>
      <c r="D30" s="16">
        <f t="shared" si="0"/>
        <v>5.9361342253943496E-2</v>
      </c>
      <c r="E30" s="17">
        <f t="shared" si="1"/>
        <v>0.63326619651713989</v>
      </c>
      <c r="F30" s="15">
        <v>16322.23550687</v>
      </c>
      <c r="G30" s="16">
        <f t="shared" si="2"/>
        <v>5.7289774441439574E-2</v>
      </c>
      <c r="H30" s="17">
        <f t="shared" si="3"/>
        <v>0.63423216188504949</v>
      </c>
      <c r="I30" s="17">
        <f t="shared" si="4"/>
        <v>0.77025550367440321</v>
      </c>
      <c r="J30" s="15">
        <v>4868.4413906099999</v>
      </c>
      <c r="K30" s="16">
        <f t="shared" si="5"/>
        <v>6.7550522892539655E-2</v>
      </c>
      <c r="L30" s="17">
        <f t="shared" si="6"/>
        <v>0.62944760808344835</v>
      </c>
      <c r="M30" s="18">
        <f t="shared" si="7"/>
        <v>0.22974449632559663</v>
      </c>
      <c r="N30" s="4"/>
      <c r="O30" s="4"/>
      <c r="P30" s="4"/>
      <c r="R30" s="4"/>
      <c r="S30" s="4"/>
      <c r="T30" s="4"/>
      <c r="U30" s="48"/>
    </row>
    <row r="31" spans="2:21" ht="16.149999999999999" customHeight="1" x14ac:dyDescent="0.2">
      <c r="B31" s="30" t="s">
        <v>29</v>
      </c>
      <c r="C31" s="24">
        <v>14686.728667199999</v>
      </c>
      <c r="D31" s="25">
        <f t="shared" si="0"/>
        <v>4.1141863057151319E-2</v>
      </c>
      <c r="E31" s="26">
        <f t="shared" si="1"/>
        <v>0.67440805957429117</v>
      </c>
      <c r="F31" s="24">
        <v>11497.95905888</v>
      </c>
      <c r="G31" s="25">
        <f t="shared" si="2"/>
        <v>4.0356940122747882E-2</v>
      </c>
      <c r="H31" s="26">
        <f t="shared" si="3"/>
        <v>0.67458910200779743</v>
      </c>
      <c r="I31" s="26">
        <f t="shared" si="4"/>
        <v>0.78288087969913234</v>
      </c>
      <c r="J31" s="24">
        <v>3188.7696083199999</v>
      </c>
      <c r="K31" s="25">
        <f t="shared" si="5"/>
        <v>4.4244766886033224E-2</v>
      </c>
      <c r="L31" s="26">
        <f t="shared" si="6"/>
        <v>0.67369237496948153</v>
      </c>
      <c r="M31" s="27">
        <f t="shared" si="7"/>
        <v>0.21711912030086777</v>
      </c>
      <c r="N31" s="4"/>
      <c r="O31" s="4"/>
      <c r="P31" s="4"/>
      <c r="R31" s="4"/>
      <c r="S31" s="4"/>
      <c r="T31" s="4"/>
      <c r="U31" s="48"/>
    </row>
    <row r="32" spans="2:21" ht="16.149999999999999" customHeight="1" x14ac:dyDescent="0.2">
      <c r="B32" s="29" t="s">
        <v>30</v>
      </c>
      <c r="C32" s="15">
        <v>11193.2007954</v>
      </c>
      <c r="D32" s="16">
        <f t="shared" si="0"/>
        <v>3.1355460070832737E-2</v>
      </c>
      <c r="E32" s="17">
        <f t="shared" si="1"/>
        <v>0.70576351964512396</v>
      </c>
      <c r="F32" s="15">
        <v>8825.9902931600009</v>
      </c>
      <c r="G32" s="16">
        <f t="shared" si="2"/>
        <v>3.0978538013659282E-2</v>
      </c>
      <c r="H32" s="17">
        <f t="shared" si="3"/>
        <v>0.70556764002145667</v>
      </c>
      <c r="I32" s="17">
        <f t="shared" si="4"/>
        <v>0.78851353196372242</v>
      </c>
      <c r="J32" s="15">
        <v>2367.2105022400001</v>
      </c>
      <c r="K32" s="16">
        <f t="shared" si="5"/>
        <v>3.284548264901422E-2</v>
      </c>
      <c r="L32" s="17">
        <f t="shared" si="6"/>
        <v>0.70653785761849575</v>
      </c>
      <c r="M32" s="18">
        <f t="shared" si="7"/>
        <v>0.21148646803627769</v>
      </c>
      <c r="N32" s="4"/>
      <c r="O32" s="4"/>
      <c r="P32" s="4"/>
      <c r="R32" s="4"/>
      <c r="S32" s="4"/>
      <c r="T32" s="4"/>
      <c r="U32" s="48"/>
    </row>
    <row r="33" spans="2:21" ht="16.149999999999999" customHeight="1" x14ac:dyDescent="0.2">
      <c r="B33" s="29" t="s">
        <v>31</v>
      </c>
      <c r="C33" s="15">
        <v>9091.6453651899992</v>
      </c>
      <c r="D33" s="16">
        <f t="shared" si="0"/>
        <v>2.5468382854664868E-2</v>
      </c>
      <c r="E33" s="17">
        <f t="shared" si="1"/>
        <v>0.73123190249978887</v>
      </c>
      <c r="F33" s="15">
        <v>7227.1743030899997</v>
      </c>
      <c r="G33" s="16">
        <f t="shared" si="2"/>
        <v>2.5366818503428912E-2</v>
      </c>
      <c r="H33" s="17">
        <f t="shared" si="3"/>
        <v>0.73093445852488559</v>
      </c>
      <c r="I33" s="17">
        <f t="shared" si="4"/>
        <v>0.79492479224512347</v>
      </c>
      <c r="J33" s="15">
        <v>1864.4710620999999</v>
      </c>
      <c r="K33" s="16">
        <f t="shared" si="5"/>
        <v>2.586988012339677E-2</v>
      </c>
      <c r="L33" s="17">
        <f t="shared" si="6"/>
        <v>0.7324077377418925</v>
      </c>
      <c r="M33" s="18">
        <f t="shared" si="7"/>
        <v>0.20507520775487659</v>
      </c>
      <c r="N33" s="4"/>
      <c r="O33" s="4"/>
      <c r="P33" s="4"/>
      <c r="R33" s="4"/>
      <c r="S33" s="4"/>
      <c r="T33" s="4"/>
      <c r="U33" s="48"/>
    </row>
    <row r="34" spans="2:21" ht="16.149999999999999" customHeight="1" x14ac:dyDescent="0.2">
      <c r="B34" s="29" t="s">
        <v>32</v>
      </c>
      <c r="C34" s="15">
        <v>7770.0209251599999</v>
      </c>
      <c r="D34" s="16">
        <f t="shared" si="0"/>
        <v>2.1766122606190836E-2</v>
      </c>
      <c r="E34" s="17">
        <f t="shared" si="1"/>
        <v>0.75299802510597968</v>
      </c>
      <c r="F34" s="15">
        <v>6200.7640293000004</v>
      </c>
      <c r="G34" s="16">
        <f t="shared" si="2"/>
        <v>2.1764198442895212E-2</v>
      </c>
      <c r="H34" s="17">
        <f t="shared" si="3"/>
        <v>0.75269865696778082</v>
      </c>
      <c r="I34" s="17">
        <f t="shared" si="4"/>
        <v>0.79803697943996388</v>
      </c>
      <c r="J34" s="15">
        <v>1569.25689586</v>
      </c>
      <c r="K34" s="16">
        <f t="shared" si="5"/>
        <v>2.1773729077343307E-2</v>
      </c>
      <c r="L34" s="17">
        <f t="shared" si="6"/>
        <v>0.75418146681923581</v>
      </c>
      <c r="M34" s="18">
        <f t="shared" si="7"/>
        <v>0.20196302056003612</v>
      </c>
      <c r="N34" s="4"/>
      <c r="O34" s="4"/>
      <c r="P34" s="4"/>
      <c r="R34" s="4"/>
      <c r="S34" s="4"/>
      <c r="T34" s="4"/>
      <c r="U34" s="48"/>
    </row>
    <row r="35" spans="2:21" ht="16.149999999999999" customHeight="1" x14ac:dyDescent="0.2">
      <c r="B35" s="29" t="s">
        <v>33</v>
      </c>
      <c r="C35" s="15">
        <v>6783.6914108700003</v>
      </c>
      <c r="D35" s="16">
        <f t="shared" si="0"/>
        <v>1.9003122436059543E-2</v>
      </c>
      <c r="E35" s="17">
        <f t="shared" si="1"/>
        <v>0.77200114754203919</v>
      </c>
      <c r="F35" s="15">
        <v>5424.07074517</v>
      </c>
      <c r="G35" s="16">
        <f t="shared" si="2"/>
        <v>1.903806555262659E-2</v>
      </c>
      <c r="H35" s="17">
        <f t="shared" si="3"/>
        <v>0.77173672252040737</v>
      </c>
      <c r="I35" s="17">
        <f t="shared" si="4"/>
        <v>0.79957510102517615</v>
      </c>
      <c r="J35" s="15">
        <v>1359.6206657</v>
      </c>
      <c r="K35" s="16">
        <f t="shared" si="5"/>
        <v>1.8864987690039792E-2</v>
      </c>
      <c r="L35" s="17">
        <f t="shared" si="6"/>
        <v>0.77304645450927556</v>
      </c>
      <c r="M35" s="18">
        <f t="shared" si="7"/>
        <v>0.20042489897482385</v>
      </c>
      <c r="N35" s="4"/>
      <c r="O35" s="4"/>
      <c r="P35" s="4"/>
      <c r="R35" s="4"/>
      <c r="S35" s="4"/>
      <c r="T35" s="4"/>
      <c r="U35" s="48"/>
    </row>
    <row r="36" spans="2:21" ht="16.149999999999999" customHeight="1" x14ac:dyDescent="0.2">
      <c r="B36" s="29" t="s">
        <v>34</v>
      </c>
      <c r="C36" s="15">
        <v>5981.9330415499999</v>
      </c>
      <c r="D36" s="16">
        <f t="shared" si="0"/>
        <v>1.6757160535152641E-2</v>
      </c>
      <c r="E36" s="17">
        <f t="shared" si="1"/>
        <v>0.78875830807719183</v>
      </c>
      <c r="F36" s="15">
        <v>4775.5069769800002</v>
      </c>
      <c r="G36" s="16">
        <f t="shared" si="2"/>
        <v>1.6761657276636682E-2</v>
      </c>
      <c r="H36" s="17">
        <f t="shared" si="3"/>
        <v>0.78849837979704407</v>
      </c>
      <c r="I36" s="17">
        <f t="shared" si="4"/>
        <v>0.79832170367166155</v>
      </c>
      <c r="J36" s="15">
        <v>1206.4260645700001</v>
      </c>
      <c r="K36" s="16">
        <f t="shared" si="5"/>
        <v>1.6739384323302142E-2</v>
      </c>
      <c r="L36" s="17">
        <f t="shared" si="6"/>
        <v>0.78978583883257769</v>
      </c>
      <c r="M36" s="18">
        <f t="shared" si="7"/>
        <v>0.2016782963283385</v>
      </c>
      <c r="N36" s="4"/>
      <c r="O36" s="4"/>
      <c r="P36" s="4"/>
      <c r="R36" s="4"/>
      <c r="S36" s="4"/>
      <c r="T36" s="4"/>
      <c r="U36" s="48"/>
    </row>
    <row r="37" spans="2:21" ht="16.149999999999999" customHeight="1" x14ac:dyDescent="0.2">
      <c r="B37" s="30" t="s">
        <v>35</v>
      </c>
      <c r="C37" s="24">
        <v>5276.2289396400001</v>
      </c>
      <c r="D37" s="25">
        <f t="shared" si="0"/>
        <v>1.4780274995999664E-2</v>
      </c>
      <c r="E37" s="26">
        <f t="shared" si="1"/>
        <v>0.80353858307319148</v>
      </c>
      <c r="F37" s="24">
        <v>4222.9642460800005</v>
      </c>
      <c r="G37" s="25">
        <f t="shared" si="2"/>
        <v>1.4822275357463022E-2</v>
      </c>
      <c r="H37" s="26">
        <f t="shared" si="3"/>
        <v>0.80332065515450712</v>
      </c>
      <c r="I37" s="26">
        <f t="shared" si="4"/>
        <v>0.80037547543722309</v>
      </c>
      <c r="J37" s="24">
        <v>1053.2646935599998</v>
      </c>
      <c r="K37" s="25">
        <f t="shared" si="5"/>
        <v>1.4614242030612973E-2</v>
      </c>
      <c r="L37" s="26">
        <f t="shared" si="6"/>
        <v>0.8044000808631907</v>
      </c>
      <c r="M37" s="27">
        <f t="shared" si="7"/>
        <v>0.19962452456277696</v>
      </c>
      <c r="N37" s="4"/>
      <c r="O37" s="4"/>
      <c r="P37" s="4"/>
      <c r="R37" s="4"/>
      <c r="S37" s="4"/>
      <c r="T37" s="4"/>
      <c r="U37" s="48"/>
    </row>
    <row r="38" spans="2:21" ht="16.149999999999999" customHeight="1" x14ac:dyDescent="0.2">
      <c r="B38" s="29" t="s">
        <v>36</v>
      </c>
      <c r="C38" s="15">
        <v>4622.4864565400003</v>
      </c>
      <c r="D38" s="16">
        <f t="shared" si="0"/>
        <v>1.2948949292106887E-2</v>
      </c>
      <c r="E38" s="17">
        <f t="shared" si="1"/>
        <v>0.81648753236529836</v>
      </c>
      <c r="F38" s="15">
        <v>3693.5396832000001</v>
      </c>
      <c r="G38" s="16">
        <f t="shared" si="2"/>
        <v>1.2964036406163313E-2</v>
      </c>
      <c r="H38" s="17">
        <f t="shared" si="3"/>
        <v>0.81628469156067041</v>
      </c>
      <c r="I38" s="17">
        <f t="shared" si="4"/>
        <v>0.79903742670230982</v>
      </c>
      <c r="J38" s="15">
        <v>928.94677334000005</v>
      </c>
      <c r="K38" s="16">
        <f t="shared" si="5"/>
        <v>1.288930794144613E-2</v>
      </c>
      <c r="L38" s="17">
        <f t="shared" si="6"/>
        <v>0.81728938880463686</v>
      </c>
      <c r="M38" s="18">
        <f t="shared" si="7"/>
        <v>0.20096257329769021</v>
      </c>
      <c r="N38" s="4"/>
      <c r="O38" s="4"/>
      <c r="P38" s="4"/>
      <c r="R38" s="4"/>
      <c r="S38" s="4"/>
      <c r="T38" s="4"/>
      <c r="U38" s="48"/>
    </row>
    <row r="39" spans="2:21" ht="16.149999999999999" customHeight="1" x14ac:dyDescent="0.2">
      <c r="B39" s="29" t="s">
        <v>37</v>
      </c>
      <c r="C39" s="15">
        <v>7773.2599612899994</v>
      </c>
      <c r="D39" s="16">
        <f t="shared" si="0"/>
        <v>2.1775196102673089E-2</v>
      </c>
      <c r="E39" s="17">
        <f t="shared" si="1"/>
        <v>0.83826272846797145</v>
      </c>
      <c r="F39" s="15">
        <v>6249.6961454799994</v>
      </c>
      <c r="G39" s="16">
        <f t="shared" si="2"/>
        <v>2.193594635682003E-2</v>
      </c>
      <c r="H39" s="17">
        <f t="shared" si="3"/>
        <v>0.83822063791749046</v>
      </c>
      <c r="I39" s="17">
        <f t="shared" si="4"/>
        <v>0.80399937434265878</v>
      </c>
      <c r="J39" s="15">
        <v>1523.5638158100001</v>
      </c>
      <c r="K39" s="16">
        <f t="shared" si="5"/>
        <v>2.1139729157799974E-2</v>
      </c>
      <c r="L39" s="17">
        <f t="shared" si="6"/>
        <v>0.8384291179624368</v>
      </c>
      <c r="M39" s="18">
        <f t="shared" si="7"/>
        <v>0.19600062565734125</v>
      </c>
      <c r="N39" s="4"/>
      <c r="O39" s="4"/>
      <c r="P39" s="4"/>
      <c r="R39" s="4"/>
      <c r="S39" s="4"/>
      <c r="T39" s="4"/>
      <c r="U39" s="48"/>
    </row>
    <row r="40" spans="2:21" ht="16.149999999999999" customHeight="1" x14ac:dyDescent="0.2">
      <c r="B40" s="29" t="s">
        <v>38</v>
      </c>
      <c r="C40" s="15">
        <v>6333.8303147699999</v>
      </c>
      <c r="D40" s="16">
        <f t="shared" si="0"/>
        <v>1.7742928690408031E-2</v>
      </c>
      <c r="E40" s="17">
        <f t="shared" si="1"/>
        <v>0.85600565715837951</v>
      </c>
      <c r="F40" s="15">
        <v>5082.3174373300008</v>
      </c>
      <c r="G40" s="16">
        <f t="shared" si="2"/>
        <v>1.7838538079044394E-2</v>
      </c>
      <c r="H40" s="17">
        <f t="shared" si="3"/>
        <v>0.8560591759965348</v>
      </c>
      <c r="I40" s="17">
        <f t="shared" si="4"/>
        <v>0.80240820873878349</v>
      </c>
      <c r="J40" s="15">
        <v>1251.5128774400002</v>
      </c>
      <c r="K40" s="16">
        <f t="shared" si="5"/>
        <v>1.7364972173820558E-2</v>
      </c>
      <c r="L40" s="17">
        <f t="shared" si="6"/>
        <v>0.8557940901362574</v>
      </c>
      <c r="M40" s="18">
        <f t="shared" si="7"/>
        <v>0.1975917912612167</v>
      </c>
      <c r="N40" s="4"/>
      <c r="O40" s="4"/>
      <c r="P40" s="4"/>
      <c r="R40" s="4"/>
      <c r="S40" s="4"/>
      <c r="T40" s="4"/>
      <c r="U40" s="48"/>
    </row>
    <row r="41" spans="2:21" ht="16.149999999999999" customHeight="1" x14ac:dyDescent="0.2">
      <c r="B41" s="29" t="s">
        <v>39</v>
      </c>
      <c r="C41" s="15">
        <v>5173.9089358399997</v>
      </c>
      <c r="D41" s="16">
        <f t="shared" si="0"/>
        <v>1.4493646456742433E-2</v>
      </c>
      <c r="E41" s="17">
        <f t="shared" si="1"/>
        <v>0.87049930361512196</v>
      </c>
      <c r="F41" s="15">
        <v>4127.1456736999999</v>
      </c>
      <c r="G41" s="16">
        <f t="shared" si="2"/>
        <v>1.4485959636700354E-2</v>
      </c>
      <c r="H41" s="17">
        <f t="shared" si="3"/>
        <v>0.87054513563323521</v>
      </c>
      <c r="I41" s="17">
        <f t="shared" si="4"/>
        <v>0.79768425089800021</v>
      </c>
      <c r="J41" s="15">
        <v>1046.7632621400001</v>
      </c>
      <c r="K41" s="16">
        <f t="shared" si="5"/>
        <v>1.4524033469651752E-2</v>
      </c>
      <c r="L41" s="17">
        <f t="shared" si="6"/>
        <v>0.8703181236059091</v>
      </c>
      <c r="M41" s="18">
        <f t="shared" si="7"/>
        <v>0.20231574910199979</v>
      </c>
      <c r="N41" s="4"/>
      <c r="O41" s="4"/>
      <c r="P41" s="4"/>
      <c r="R41" s="4"/>
      <c r="S41" s="4"/>
      <c r="T41" s="4"/>
      <c r="U41" s="48"/>
    </row>
    <row r="42" spans="2:21" ht="16.149999999999999" customHeight="1" x14ac:dyDescent="0.2">
      <c r="B42" s="29" t="s">
        <v>40</v>
      </c>
      <c r="C42" s="15">
        <v>4190.4844529800002</v>
      </c>
      <c r="D42" s="16">
        <f t="shared" si="0"/>
        <v>1.1738784137318268E-2</v>
      </c>
      <c r="E42" s="17">
        <f t="shared" si="1"/>
        <v>0.88223808775244017</v>
      </c>
      <c r="F42" s="15">
        <v>3345.9970904500001</v>
      </c>
      <c r="G42" s="16">
        <f t="shared" si="2"/>
        <v>1.1744188993775455E-2</v>
      </c>
      <c r="H42" s="17">
        <f t="shared" si="3"/>
        <v>0.88228932462701071</v>
      </c>
      <c r="I42" s="17">
        <f t="shared" si="4"/>
        <v>0.79847500402263616</v>
      </c>
      <c r="J42" s="15">
        <v>844.48736253000004</v>
      </c>
      <c r="K42" s="16">
        <f t="shared" si="5"/>
        <v>1.1717418027270443E-2</v>
      </c>
      <c r="L42" s="17">
        <f t="shared" si="6"/>
        <v>0.88203554163317954</v>
      </c>
      <c r="M42" s="18">
        <f t="shared" si="7"/>
        <v>0.20152499597736379</v>
      </c>
      <c r="N42" s="4"/>
      <c r="O42" s="4"/>
      <c r="P42" s="4"/>
      <c r="R42" s="4"/>
      <c r="S42" s="4"/>
      <c r="T42" s="4"/>
      <c r="U42" s="48"/>
    </row>
    <row r="43" spans="2:21" ht="16.149999999999999" customHeight="1" x14ac:dyDescent="0.2">
      <c r="B43" s="30" t="s">
        <v>41</v>
      </c>
      <c r="C43" s="24">
        <v>3441.1867249000002</v>
      </c>
      <c r="D43" s="25">
        <f t="shared" si="0"/>
        <v>9.6397799808277014E-3</v>
      </c>
      <c r="E43" s="26">
        <f t="shared" si="1"/>
        <v>0.89187786773326783</v>
      </c>
      <c r="F43" s="24">
        <v>2733.3429725800002</v>
      </c>
      <c r="G43" s="25">
        <f t="shared" si="2"/>
        <v>9.593820791538794E-3</v>
      </c>
      <c r="H43" s="26">
        <f t="shared" si="3"/>
        <v>0.89188314541854952</v>
      </c>
      <c r="I43" s="26">
        <f t="shared" si="4"/>
        <v>0.79430242852033273</v>
      </c>
      <c r="J43" s="24">
        <v>707.84375232000002</v>
      </c>
      <c r="K43" s="25">
        <f t="shared" si="5"/>
        <v>9.8214627144648115E-3</v>
      </c>
      <c r="L43" s="26">
        <f t="shared" si="6"/>
        <v>0.89185700434764437</v>
      </c>
      <c r="M43" s="27">
        <f t="shared" si="7"/>
        <v>0.2056975714796673</v>
      </c>
      <c r="N43" s="4"/>
      <c r="O43" s="4"/>
      <c r="P43" s="4"/>
      <c r="R43" s="4"/>
      <c r="S43" s="4"/>
      <c r="T43" s="4"/>
      <c r="U43" s="48"/>
    </row>
    <row r="44" spans="2:21" ht="16.149999999999999" customHeight="1" x14ac:dyDescent="0.2">
      <c r="B44" s="29" t="s">
        <v>42</v>
      </c>
      <c r="C44" s="15">
        <v>2838.6971128600003</v>
      </c>
      <c r="D44" s="16">
        <f t="shared" si="0"/>
        <v>7.952028700499077E-3</v>
      </c>
      <c r="E44" s="17">
        <f t="shared" si="1"/>
        <v>0.89982989643376687</v>
      </c>
      <c r="F44" s="15">
        <v>2263.8989123900001</v>
      </c>
      <c r="G44" s="16">
        <f t="shared" si="2"/>
        <v>7.9461087296806687E-3</v>
      </c>
      <c r="H44" s="17">
        <f t="shared" si="3"/>
        <v>0.89982925414823023</v>
      </c>
      <c r="I44" s="17">
        <f t="shared" si="4"/>
        <v>0.79751337405247569</v>
      </c>
      <c r="J44" s="15">
        <v>574.79820046999998</v>
      </c>
      <c r="K44" s="16">
        <f t="shared" si="5"/>
        <v>7.9754311255196848E-3</v>
      </c>
      <c r="L44" s="17">
        <f t="shared" si="6"/>
        <v>0.89983243547316405</v>
      </c>
      <c r="M44" s="18">
        <f t="shared" si="7"/>
        <v>0.20248662594752428</v>
      </c>
      <c r="N44" s="4"/>
      <c r="O44" s="4"/>
      <c r="P44" s="4"/>
      <c r="R44" s="4"/>
      <c r="S44" s="4"/>
      <c r="T44" s="4"/>
      <c r="U44" s="48"/>
    </row>
    <row r="45" spans="2:21" ht="16.149999999999999" customHeight="1" x14ac:dyDescent="0.2">
      <c r="B45" s="29" t="s">
        <v>43</v>
      </c>
      <c r="C45" s="15">
        <v>7669.1456947099996</v>
      </c>
      <c r="D45" s="16">
        <f t="shared" si="0"/>
        <v>2.1483541303636979E-2</v>
      </c>
      <c r="E45" s="17">
        <f t="shared" si="1"/>
        <v>0.92131343773740382</v>
      </c>
      <c r="F45" s="15">
        <v>6085.0221538700007</v>
      </c>
      <c r="G45" s="16">
        <f t="shared" si="2"/>
        <v>2.1357953481289129E-2</v>
      </c>
      <c r="H45" s="17">
        <f t="shared" si="3"/>
        <v>0.92118720762951933</v>
      </c>
      <c r="I45" s="17">
        <f t="shared" si="4"/>
        <v>0.79344198116712128</v>
      </c>
      <c r="J45" s="15">
        <v>1584.1235408399998</v>
      </c>
      <c r="K45" s="16">
        <f t="shared" si="5"/>
        <v>2.1980006520467853E-2</v>
      </c>
      <c r="L45" s="17">
        <f t="shared" si="6"/>
        <v>0.92181244199363188</v>
      </c>
      <c r="M45" s="18">
        <f t="shared" si="7"/>
        <v>0.20655801883287883</v>
      </c>
      <c r="N45" s="4"/>
      <c r="O45" s="4"/>
      <c r="P45" s="4"/>
      <c r="R45" s="4"/>
      <c r="S45" s="4"/>
      <c r="T45" s="4"/>
      <c r="U45" s="48"/>
    </row>
    <row r="46" spans="2:21" ht="16.149999999999999" customHeight="1" x14ac:dyDescent="0.2">
      <c r="B46" s="29" t="s">
        <v>44</v>
      </c>
      <c r="C46" s="15">
        <v>4467.4813680799998</v>
      </c>
      <c r="D46" s="16">
        <f t="shared" si="0"/>
        <v>1.2514734276149983E-2</v>
      </c>
      <c r="E46" s="17">
        <f t="shared" si="1"/>
        <v>0.93382817201355384</v>
      </c>
      <c r="F46" s="15">
        <v>3540.6778206100003</v>
      </c>
      <c r="G46" s="16">
        <f t="shared" si="2"/>
        <v>1.2427503182831654E-2</v>
      </c>
      <c r="H46" s="17">
        <f t="shared" si="3"/>
        <v>0.93361471081235103</v>
      </c>
      <c r="I46" s="17">
        <f t="shared" si="4"/>
        <v>0.79254450749543603</v>
      </c>
      <c r="J46" s="15">
        <v>926.80354747000001</v>
      </c>
      <c r="K46" s="16">
        <f t="shared" si="5"/>
        <v>1.2859570286911651E-2</v>
      </c>
      <c r="L46" s="17">
        <f t="shared" si="6"/>
        <v>0.93467201228054353</v>
      </c>
      <c r="M46" s="18">
        <f t="shared" si="7"/>
        <v>0.20745549250456408</v>
      </c>
      <c r="N46" s="4"/>
      <c r="O46" s="4"/>
      <c r="P46" s="4"/>
      <c r="R46" s="4"/>
      <c r="S46" s="4"/>
      <c r="T46" s="4"/>
      <c r="U46" s="48"/>
    </row>
    <row r="47" spans="2:21" ht="16.149999999999999" customHeight="1" x14ac:dyDescent="0.2">
      <c r="B47" s="29" t="s">
        <v>45</v>
      </c>
      <c r="C47" s="15">
        <v>3063.5040013100001</v>
      </c>
      <c r="D47" s="16">
        <f t="shared" si="0"/>
        <v>8.5817791662763879E-3</v>
      </c>
      <c r="E47" s="17">
        <f t="shared" si="1"/>
        <v>0.94240995117983017</v>
      </c>
      <c r="F47" s="15">
        <v>2420.9861623199999</v>
      </c>
      <c r="G47" s="16">
        <f t="shared" si="2"/>
        <v>8.4974727332405887E-3</v>
      </c>
      <c r="H47" s="17">
        <f t="shared" si="3"/>
        <v>0.94211218354559167</v>
      </c>
      <c r="I47" s="17">
        <f t="shared" si="4"/>
        <v>0.79026701492302609</v>
      </c>
      <c r="J47" s="15">
        <v>642.51783898999997</v>
      </c>
      <c r="K47" s="16">
        <f t="shared" si="5"/>
        <v>8.9150536094100771E-3</v>
      </c>
      <c r="L47" s="17">
        <f t="shared" si="6"/>
        <v>0.94358706588995356</v>
      </c>
      <c r="M47" s="18">
        <f t="shared" si="7"/>
        <v>0.20973298507697385</v>
      </c>
      <c r="N47" s="4"/>
      <c r="O47" s="4"/>
      <c r="P47" s="4"/>
      <c r="R47" s="4"/>
      <c r="S47" s="4"/>
      <c r="T47" s="4"/>
      <c r="U47" s="48"/>
    </row>
    <row r="48" spans="2:21" ht="16.149999999999999" customHeight="1" x14ac:dyDescent="0.2">
      <c r="B48" s="29" t="s">
        <v>46</v>
      </c>
      <c r="C48" s="15">
        <v>2238.62272467</v>
      </c>
      <c r="D48" s="16">
        <f t="shared" si="0"/>
        <v>6.2710431752368602E-3</v>
      </c>
      <c r="E48" s="17">
        <f t="shared" si="1"/>
        <v>0.94868099435506703</v>
      </c>
      <c r="F48" s="15">
        <v>1759.0482304100001</v>
      </c>
      <c r="G48" s="16">
        <f t="shared" si="2"/>
        <v>6.1741221850025452E-3</v>
      </c>
      <c r="H48" s="17">
        <f t="shared" si="3"/>
        <v>0.94828630573059425</v>
      </c>
      <c r="I48" s="17">
        <f t="shared" si="4"/>
        <v>0.78577252478722381</v>
      </c>
      <c r="J48" s="15">
        <v>479.57449425999994</v>
      </c>
      <c r="K48" s="16">
        <f t="shared" si="5"/>
        <v>6.6541846258375515E-3</v>
      </c>
      <c r="L48" s="17">
        <f t="shared" si="6"/>
        <v>0.95024125051579111</v>
      </c>
      <c r="M48" s="18">
        <f t="shared" si="7"/>
        <v>0.21422747521277619</v>
      </c>
      <c r="N48" s="4"/>
      <c r="O48" s="4"/>
      <c r="P48" s="4"/>
      <c r="R48" s="4"/>
      <c r="S48" s="4"/>
      <c r="T48" s="4"/>
      <c r="U48" s="48"/>
    </row>
    <row r="49" spans="2:21" ht="16.149999999999999" customHeight="1" x14ac:dyDescent="0.2">
      <c r="B49" s="30" t="s">
        <v>47</v>
      </c>
      <c r="C49" s="24">
        <v>1748.50942723</v>
      </c>
      <c r="D49" s="25">
        <f t="shared" si="0"/>
        <v>4.8980911297076078E-3</v>
      </c>
      <c r="E49" s="26">
        <f t="shared" si="1"/>
        <v>0.95357908548477466</v>
      </c>
      <c r="F49" s="24">
        <v>1375.71177137</v>
      </c>
      <c r="G49" s="25">
        <f t="shared" si="2"/>
        <v>4.8286410917823003E-3</v>
      </c>
      <c r="H49" s="26">
        <f t="shared" si="3"/>
        <v>0.95311494682237652</v>
      </c>
      <c r="I49" s="26">
        <f t="shared" si="4"/>
        <v>0.78679116620458345</v>
      </c>
      <c r="J49" s="24">
        <v>372.79765585999996</v>
      </c>
      <c r="K49" s="25">
        <f t="shared" si="5"/>
        <v>5.172636284587322E-3</v>
      </c>
      <c r="L49" s="26">
        <f t="shared" si="6"/>
        <v>0.95541388680037842</v>
      </c>
      <c r="M49" s="27">
        <f t="shared" si="7"/>
        <v>0.2132088337954165</v>
      </c>
      <c r="N49" s="4"/>
      <c r="O49" s="4"/>
      <c r="P49" s="4"/>
      <c r="R49" s="4"/>
      <c r="S49" s="4"/>
      <c r="T49" s="4"/>
      <c r="U49" s="48"/>
    </row>
    <row r="50" spans="2:21" ht="16.149999999999999" customHeight="1" x14ac:dyDescent="0.2">
      <c r="B50" s="29" t="s">
        <v>48</v>
      </c>
      <c r="C50" s="15">
        <v>1342.4801680600001</v>
      </c>
      <c r="D50" s="16">
        <f t="shared" si="0"/>
        <v>3.7606833000609886E-3</v>
      </c>
      <c r="E50" s="17">
        <f t="shared" si="1"/>
        <v>0.95733976878483562</v>
      </c>
      <c r="F50" s="15">
        <v>1064.60277309</v>
      </c>
      <c r="G50" s="16">
        <f t="shared" si="2"/>
        <v>3.7366727562769351E-3</v>
      </c>
      <c r="H50" s="17">
        <f t="shared" si="3"/>
        <v>0.9568516195786535</v>
      </c>
      <c r="I50" s="17">
        <f t="shared" si="4"/>
        <v>0.79301191810411853</v>
      </c>
      <c r="J50" s="15">
        <v>277.87739496999995</v>
      </c>
      <c r="K50" s="16">
        <f t="shared" si="5"/>
        <v>3.8556001447289374E-3</v>
      </c>
      <c r="L50" s="17">
        <f t="shared" si="6"/>
        <v>0.95926948694510739</v>
      </c>
      <c r="M50" s="18">
        <f t="shared" si="7"/>
        <v>0.20698808189588142</v>
      </c>
      <c r="N50" s="4"/>
      <c r="O50" s="4"/>
      <c r="P50" s="4"/>
      <c r="R50" s="4"/>
      <c r="S50" s="4"/>
      <c r="T50" s="4"/>
      <c r="U50" s="48"/>
    </row>
    <row r="51" spans="2:21" ht="16.149999999999999" customHeight="1" x14ac:dyDescent="0.2">
      <c r="B51" s="29" t="s">
        <v>49</v>
      </c>
      <c r="C51" s="15">
        <v>3903.4228160700004</v>
      </c>
      <c r="D51" s="16">
        <f t="shared" si="0"/>
        <v>1.0934639741222163E-2</v>
      </c>
      <c r="E51" s="17">
        <f t="shared" si="1"/>
        <v>0.96827440852605773</v>
      </c>
      <c r="F51" s="15">
        <v>3072.0108389099996</v>
      </c>
      <c r="G51" s="16">
        <f t="shared" si="2"/>
        <v>1.0782518605906375E-2</v>
      </c>
      <c r="H51" s="17">
        <f t="shared" si="3"/>
        <v>0.9676341381845599</v>
      </c>
      <c r="I51" s="17">
        <f t="shared" si="4"/>
        <v>0.78700437632911269</v>
      </c>
      <c r="J51" s="15">
        <v>831.41197715999999</v>
      </c>
      <c r="K51" s="16">
        <f t="shared" si="5"/>
        <v>1.1535994641858321E-2</v>
      </c>
      <c r="L51" s="17">
        <f t="shared" si="6"/>
        <v>0.97080548158696567</v>
      </c>
      <c r="M51" s="18">
        <f t="shared" si="7"/>
        <v>0.21299562367088706</v>
      </c>
      <c r="N51" s="4"/>
      <c r="O51" s="4"/>
      <c r="P51" s="4"/>
      <c r="R51" s="4"/>
      <c r="S51" s="4"/>
      <c r="T51" s="4"/>
      <c r="U51" s="48"/>
    </row>
    <row r="52" spans="2:21" ht="16.149999999999999" customHeight="1" x14ac:dyDescent="0.2">
      <c r="B52" s="29" t="s">
        <v>50</v>
      </c>
      <c r="C52" s="15">
        <v>1951.5887621399997</v>
      </c>
      <c r="D52" s="16">
        <f t="shared" si="0"/>
        <v>5.4669763032496243E-3</v>
      </c>
      <c r="E52" s="17">
        <f t="shared" si="1"/>
        <v>0.97374138482930739</v>
      </c>
      <c r="F52" s="15">
        <v>1555.6555552700001</v>
      </c>
      <c r="G52" s="16">
        <f t="shared" si="2"/>
        <v>5.4602297480929596E-3</v>
      </c>
      <c r="H52" s="17">
        <f t="shared" si="3"/>
        <v>0.97309436793265291</v>
      </c>
      <c r="I52" s="17">
        <f t="shared" si="4"/>
        <v>0.79712262411480472</v>
      </c>
      <c r="J52" s="15">
        <v>395.93320686999999</v>
      </c>
      <c r="K52" s="16">
        <f t="shared" si="5"/>
        <v>5.493646325120379E-3</v>
      </c>
      <c r="L52" s="17">
        <f t="shared" si="6"/>
        <v>0.97629912791208606</v>
      </c>
      <c r="M52" s="18">
        <f t="shared" si="7"/>
        <v>0.20287737588519544</v>
      </c>
      <c r="N52" s="4"/>
      <c r="O52" s="4"/>
      <c r="P52" s="4"/>
      <c r="R52" s="4"/>
      <c r="S52" s="4"/>
      <c r="T52" s="4"/>
      <c r="U52" s="48"/>
    </row>
    <row r="53" spans="2:21" ht="16.149999999999999" customHeight="1" x14ac:dyDescent="0.2">
      <c r="B53" s="29" t="s">
        <v>51</v>
      </c>
      <c r="C53" s="15">
        <v>1272.3089609900001</v>
      </c>
      <c r="D53" s="16">
        <f t="shared" si="0"/>
        <v>3.564113031946997E-3</v>
      </c>
      <c r="E53" s="17">
        <f t="shared" si="1"/>
        <v>0.97730549786125442</v>
      </c>
      <c r="F53" s="15">
        <v>1027.3196798899999</v>
      </c>
      <c r="G53" s="16">
        <f t="shared" si="2"/>
        <v>3.6058120050637714E-3</v>
      </c>
      <c r="H53" s="17">
        <f t="shared" si="3"/>
        <v>0.97670017993771674</v>
      </c>
      <c r="I53" s="17">
        <f t="shared" si="4"/>
        <v>0.80744513430969556</v>
      </c>
      <c r="J53" s="15">
        <v>244.9892811</v>
      </c>
      <c r="K53" s="16">
        <f t="shared" si="5"/>
        <v>3.3992714944235626E-3</v>
      </c>
      <c r="L53" s="17">
        <f t="shared" si="6"/>
        <v>0.9796983994065096</v>
      </c>
      <c r="M53" s="18">
        <f t="shared" si="7"/>
        <v>0.19255486569030425</v>
      </c>
      <c r="N53" s="4"/>
      <c r="O53" s="4"/>
      <c r="P53" s="4"/>
      <c r="R53" s="4"/>
      <c r="S53" s="4"/>
      <c r="T53" s="4"/>
      <c r="U53" s="48"/>
    </row>
    <row r="54" spans="2:21" ht="15.6" customHeight="1" x14ac:dyDescent="0.2">
      <c r="B54" s="31" t="s">
        <v>52</v>
      </c>
      <c r="C54" s="19">
        <v>8101.4317384199994</v>
      </c>
      <c r="D54" s="20">
        <f t="shared" si="0"/>
        <v>2.2694502138744802E-2</v>
      </c>
      <c r="E54" s="21">
        <f t="shared" si="1"/>
        <v>0.99999999999999922</v>
      </c>
      <c r="F54" s="19">
        <v>6638.2727813499996</v>
      </c>
      <c r="G54" s="20">
        <f t="shared" si="2"/>
        <v>2.3299820062283712E-2</v>
      </c>
      <c r="H54" s="21">
        <f t="shared" si="3"/>
        <v>1.0000000000000004</v>
      </c>
      <c r="I54" s="21">
        <f t="shared" si="4"/>
        <v>0.81939501506491053</v>
      </c>
      <c r="J54" s="19">
        <v>1463.15895707</v>
      </c>
      <c r="K54" s="20">
        <f t="shared" si="5"/>
        <v>2.0301600593490458E-2</v>
      </c>
      <c r="L54" s="21">
        <f t="shared" si="6"/>
        <v>1</v>
      </c>
      <c r="M54" s="22">
        <f t="shared" si="7"/>
        <v>0.1806049849350895</v>
      </c>
      <c r="N54" s="4"/>
      <c r="O54" s="4"/>
      <c r="P54" s="4"/>
      <c r="R54" s="4"/>
      <c r="S54" s="4"/>
      <c r="T54" s="4"/>
      <c r="U54" s="48"/>
    </row>
    <row r="55" spans="2:21" ht="15" customHeight="1" x14ac:dyDescent="0.2">
      <c r="B55" s="10" t="s">
        <v>2</v>
      </c>
      <c r="C55" s="32">
        <v>356977.72477630025</v>
      </c>
      <c r="D55" s="33">
        <f t="shared" si="0"/>
        <v>1</v>
      </c>
      <c r="E55" s="34"/>
      <c r="F55" s="32">
        <v>284906.61145043001</v>
      </c>
      <c r="G55" s="33">
        <f t="shared" si="2"/>
        <v>1</v>
      </c>
      <c r="H55" s="35"/>
      <c r="I55" s="36">
        <f t="shared" si="4"/>
        <v>0.79810753354138964</v>
      </c>
      <c r="J55" s="32">
        <v>72071.113325869985</v>
      </c>
      <c r="K55" s="33">
        <f t="shared" si="5"/>
        <v>1</v>
      </c>
      <c r="L55" s="35"/>
      <c r="M55" s="37">
        <f t="shared" si="7"/>
        <v>0.20189246645860964</v>
      </c>
      <c r="N55" s="5"/>
      <c r="O55" s="5"/>
      <c r="P55" s="5"/>
      <c r="R55" s="5"/>
      <c r="S55" s="5"/>
      <c r="T55" s="5"/>
      <c r="U55" s="48"/>
    </row>
    <row r="56" spans="2:21" ht="3" customHeight="1" x14ac:dyDescent="0.2">
      <c r="B56" s="42"/>
      <c r="C56" s="43"/>
      <c r="D56" s="44"/>
      <c r="E56" s="45"/>
      <c r="F56" s="43"/>
      <c r="G56" s="44"/>
      <c r="H56" s="45"/>
      <c r="I56" s="46"/>
      <c r="J56" s="43"/>
      <c r="K56" s="44"/>
      <c r="L56" s="45"/>
      <c r="M56" s="47"/>
      <c r="N56" s="5"/>
      <c r="O56" s="5"/>
      <c r="P56" s="5"/>
      <c r="R56" s="5"/>
      <c r="S56" s="5"/>
      <c r="T56" s="5"/>
    </row>
    <row r="57" spans="2:21" ht="15.75" customHeight="1" x14ac:dyDescent="0.25">
      <c r="B57" s="9" t="s">
        <v>53</v>
      </c>
      <c r="C57" s="6"/>
      <c r="D57" s="7"/>
      <c r="E57" s="7"/>
      <c r="F57" s="7"/>
      <c r="G57" s="7"/>
      <c r="H57" s="7"/>
      <c r="I57" s="7"/>
      <c r="J57" s="7"/>
      <c r="K57" s="8"/>
      <c r="L57" s="8"/>
      <c r="M57" s="8"/>
    </row>
    <row r="58" spans="2:21" x14ac:dyDescent="0.2">
      <c r="C58" s="2"/>
      <c r="D58" s="3"/>
      <c r="E58" s="3"/>
      <c r="F58" s="3"/>
      <c r="G58" s="3"/>
      <c r="H58" s="3"/>
      <c r="I58" s="3"/>
      <c r="J58" s="3"/>
    </row>
    <row r="59" spans="2:21" x14ac:dyDescent="0.2">
      <c r="C59" s="2"/>
      <c r="D59" s="3"/>
      <c r="E59" s="3"/>
      <c r="F59" s="3"/>
      <c r="G59" s="3"/>
      <c r="H59" s="3"/>
      <c r="I59" s="3"/>
      <c r="J59" s="3"/>
    </row>
    <row r="60" spans="2:21" x14ac:dyDescent="0.2">
      <c r="N60" s="1"/>
      <c r="O60" s="1"/>
    </row>
  </sheetData>
  <mergeCells count="16">
    <mergeCell ref="N6:P6"/>
    <mergeCell ref="R6:T6"/>
    <mergeCell ref="B2:M2"/>
    <mergeCell ref="B3:M3"/>
    <mergeCell ref="C5:E5"/>
    <mergeCell ref="F5:I5"/>
    <mergeCell ref="J5:M5"/>
    <mergeCell ref="B5:B6"/>
    <mergeCell ref="D6:D7"/>
    <mergeCell ref="E6:E7"/>
    <mergeCell ref="G6:G7"/>
    <mergeCell ref="H6:H7"/>
    <mergeCell ref="I6:I7"/>
    <mergeCell ref="K6:K7"/>
    <mergeCell ref="L6:L7"/>
    <mergeCell ref="M6:M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62</vt:lpstr>
      <vt:lpstr>'Cuadro 62'!Área_de_impresión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2015-12-18T10:53:30Z</cp:lastPrinted>
  <dcterms:created xsi:type="dcterms:W3CDTF">1998-06-18T12:19:34Z</dcterms:created>
  <dcterms:modified xsi:type="dcterms:W3CDTF">2017-06-15T10:29:12Z</dcterms:modified>
</cp:coreProperties>
</file>