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autoFilterDateGrouping="0"/>
  </bookViews>
  <sheets>
    <sheet name="Cuadro 63" sheetId="1" r:id="rId1"/>
  </sheets>
  <definedNames>
    <definedName name="_xlnm.Print_Area" localSheetId="0">'Cuadro 63'!$B$2:$H$43</definedName>
  </definedNames>
  <calcPr calcId="145621"/>
</workbook>
</file>

<file path=xl/calcChain.xml><?xml version="1.0" encoding="utf-8"?>
<calcChain xmlns="http://schemas.openxmlformats.org/spreadsheetml/2006/main">
  <c r="G31" i="1" l="1"/>
  <c r="E31" i="1" l="1"/>
  <c r="C31" i="1" l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7" i="1"/>
  <c r="F25" i="1" l="1"/>
  <c r="G37" i="1" l="1"/>
  <c r="G36" i="1"/>
  <c r="F34" i="1" l="1"/>
  <c r="F33" i="1"/>
  <c r="F32" i="1"/>
  <c r="F30" i="1"/>
  <c r="F29" i="1"/>
  <c r="F28" i="1"/>
  <c r="F27" i="1"/>
  <c r="F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E37" i="1"/>
  <c r="C37" i="1"/>
  <c r="E36" i="1"/>
  <c r="C36" i="1"/>
  <c r="F31" i="1" l="1"/>
</calcChain>
</file>

<file path=xl/sharedStrings.xml><?xml version="1.0" encoding="utf-8"?>
<sst xmlns="http://schemas.openxmlformats.org/spreadsheetml/2006/main" count="47" uniqueCount="45">
  <si>
    <t>INDIVIDUAL</t>
  </si>
  <si>
    <t>CONJUNTA</t>
  </si>
  <si>
    <t xml:space="preserve">% s/ total 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</si>
  <si>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</si>
  <si>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</si>
  <si>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</si>
  <si>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</si>
  <si>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</si>
  <si>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</si>
  <si>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</si>
  <si>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</si>
  <si>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>Importe total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</si>
  <si>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</si>
  <si>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</si>
  <si>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</si>
  <si>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</si>
  <si>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</si>
  <si>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</si>
  <si>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</si>
  <si>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</si>
  <si>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</si>
  <si>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</si>
  <si>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</si>
  <si>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</si>
  <si>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t>(3) Resultado del cociente: cuota íntegra/ base liquidable.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</si>
  <si>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</si>
  <si>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pensiones compensatorias y anualidades por alimentos</t>
  </si>
  <si>
    <t>Reducción por cuotas de afiliación y anualidades a partidos políticos</t>
  </si>
  <si>
    <t>Deducciones autonómicas</t>
  </si>
  <si>
    <t>CRA - DM</t>
  </si>
  <si>
    <r>
      <t>Tipo medio de gravamen</t>
    </r>
    <r>
      <rPr>
        <vertAlign val="superscript"/>
        <sz val="11"/>
        <rFont val="Times New Roman"/>
        <family val="1"/>
      </rPr>
      <t>(3)</t>
    </r>
  </si>
  <si>
    <r>
      <t>Tipo efectivo de gravamen</t>
    </r>
    <r>
      <rPr>
        <vertAlign val="superscript"/>
        <sz val="11"/>
        <rFont val="Times New Roman"/>
        <family val="1"/>
      </rPr>
      <t>(4)</t>
    </r>
  </si>
  <si>
    <t>(millones de euros)</t>
  </si>
  <si>
    <t>(4) Resultado del cociente: (cuota resultante de la autoliquidación - deducción por maternidad)/ base liquidable.</t>
  </si>
  <si>
    <t>Importe       (millones de euros)</t>
  </si>
  <si>
    <t>Deducción por inversión en vivienda habitual (régimen transitorio)</t>
  </si>
  <si>
    <t>Deducción por alquiler de la vivienda habitual</t>
  </si>
  <si>
    <t>Cuadro 63</t>
  </si>
  <si>
    <t>DISTRIBUCIÓN DE LAS PRINCIPALES MAGNITUDES DEL IMPUESTO ENTRE TRIBUTACIÓN INDIVIDUAL Y CONJUNTA.  IRPF 2014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</si>
  <si>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viviendas (saldos pendientes),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</si>
  <si>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Reducción por aportaciones a patrimonios protegidos de personas con discapacidad</t>
  </si>
  <si>
    <t>Deducción por obtención rendimientos trabajo o actividades económicas</t>
  </si>
  <si>
    <r>
      <t>Resto deducciones y compensación fiscal rendimientos capital mobiliario</t>
    </r>
    <r>
      <rPr>
        <vertAlign val="superscript"/>
        <sz val="11"/>
        <rFont val="Times New Roman"/>
        <family val="1"/>
      </rPr>
      <t>(2)</t>
    </r>
  </si>
  <si>
    <t>Reducción por aportaciones y contribuciones a sistemas de previsión social</t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</si>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</sst>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/>
    <xf numFmtId="10" fontId="5" fillId="0" borderId="0" xfId="0" applyNumberFormat="1" applyFont="1"/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2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8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5" fontId="10" fillId="0" borderId="8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1" xfId="0" applyNumberFormat="1" applyFont="1" applyBorder="1" applyAlignment="1">
      <alignment horizontal="right" vertical="center" indent="1"/>
    </xf>
    <xf numFmtId="165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10" fontId="11" fillId="0" borderId="9" xfId="1" applyNumberFormat="1" applyFont="1" applyBorder="1" applyAlignment="1">
      <alignment horizontal="right" vertical="center" indent="1"/>
    </xf>
    <xf numFmtId="3" fontId="11" fillId="0" borderId="0" xfId="0" applyNumberFormat="1" applyFont="1" applyAlignment="1">
      <alignment horizontal="right" vertical="center" indent="1"/>
    </xf>
    <xf numFmtId="10" fontId="11" fillId="0" borderId="1" xfId="1" applyNumberFormat="1" applyFont="1" applyBorder="1" applyAlignment="1">
      <alignment horizontal="right" vertical="center" indent="1"/>
    </xf>
    <xf numFmtId="10" fontId="11" fillId="0" borderId="10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0" fontId="10" fillId="0" borderId="7" xfId="1" applyNumberFormat="1" applyFont="1" applyBorder="1" applyAlignment="1">
      <alignment horizontal="right" vertical="center" indent="1"/>
    </xf>
    <xf numFmtId="10" fontId="10" fillId="0" borderId="11" xfId="1" applyNumberFormat="1" applyFont="1" applyBorder="1" applyAlignment="1">
      <alignment horizontal="right" vertical="center" indent="1"/>
    </xf>
    <xf numFmtId="0" fontId="11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3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10" fontId="11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vertical="center" indent="1"/>
    </xf>
    <xf numFmtId="165" fontId="0" fillId="0" borderId="0" xfId="0" applyNumberFormat="1"/>
    <xf numFmtId="0" fontId="0" fillId="0" borderId="0" xfId="0" applyAlignment="1">
      <alignment horizontal="center" wrapText="1"/>
    </xf>
    <xf numFmtId="0" fontId="8" fillId="0" borderId="0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72.7109375" customWidth="1"/>
    <col min="3" max="3" width="14.7109375" customWidth="1"/>
    <col min="4" max="4" width="0.28515625" customWidth="1"/>
    <col min="5" max="5" width="14.7109375" customWidth="1"/>
    <col min="6" max="6" width="10.7109375" customWidth="1"/>
    <col min="7" max="7" width="14.7109375" style="1" customWidth="1"/>
    <col min="8" max="8" width="10.7109375" style="3" customWidth="1"/>
    <col min="9" max="9" width="6.7109375" customWidth="1"/>
    <col min="15" max="15" width="13.5703125" customWidth="1"/>
  </cols>
  <sheetData>
    <row r="2" spans="2:18" ht="15.75" x14ac:dyDescent="0.25">
      <c r="B2" s="62" t="s">
        <v>37</v>
      </c>
      <c r="C2" s="63"/>
      <c r="D2" s="63"/>
      <c r="E2" s="63"/>
      <c r="F2" s="63"/>
      <c r="G2" s="63"/>
      <c r="H2" s="64"/>
    </row>
    <row r="3" spans="2:18" ht="24.95" customHeight="1" x14ac:dyDescent="0.2">
      <c r="B3" s="65" t="s">
        <v>38</v>
      </c>
      <c r="C3" s="66"/>
      <c r="D3" s="66"/>
      <c r="E3" s="66"/>
      <c r="F3" s="66"/>
      <c r="G3" s="66"/>
      <c r="H3" s="67"/>
    </row>
    <row r="4" spans="2:18" ht="9.75" customHeight="1" x14ac:dyDescent="0.2">
      <c r="B4" s="46"/>
      <c r="C4" s="46"/>
      <c r="D4" s="46"/>
      <c r="E4" s="45"/>
      <c r="F4" s="45"/>
      <c r="G4" s="45"/>
      <c r="H4" s="45"/>
    </row>
    <row r="5" spans="2:18" ht="22.9" customHeight="1" x14ac:dyDescent="0.2">
      <c r="B5" s="69" t="s">
        <v>23</v>
      </c>
      <c r="C5" s="47" t="s">
        <v>11</v>
      </c>
      <c r="D5" s="48"/>
      <c r="E5" s="60" t="s">
        <v>0</v>
      </c>
      <c r="F5" s="61"/>
      <c r="G5" s="60" t="s">
        <v>1</v>
      </c>
      <c r="H5" s="61"/>
    </row>
    <row r="6" spans="2:18" ht="45" customHeight="1" x14ac:dyDescent="0.2">
      <c r="B6" s="70"/>
      <c r="C6" s="49" t="s">
        <v>32</v>
      </c>
      <c r="D6" s="50"/>
      <c r="E6" s="51" t="s">
        <v>34</v>
      </c>
      <c r="F6" s="52" t="s">
        <v>2</v>
      </c>
      <c r="G6" s="51" t="s">
        <v>34</v>
      </c>
      <c r="H6" s="52" t="s">
        <v>2</v>
      </c>
      <c r="M6" s="17"/>
      <c r="O6" s="58"/>
      <c r="P6" s="58"/>
      <c r="Q6" s="58"/>
    </row>
    <row r="7" spans="2:18" s="2" customFormat="1" ht="21" customHeight="1" x14ac:dyDescent="0.2">
      <c r="B7" s="40" t="s">
        <v>12</v>
      </c>
      <c r="C7" s="20">
        <v>309934.40046640998</v>
      </c>
      <c r="D7" s="21"/>
      <c r="E7" s="22">
        <v>238268.00553558988</v>
      </c>
      <c r="F7" s="23">
        <f>E7/C7</f>
        <v>0.7687691497846908</v>
      </c>
      <c r="G7" s="22">
        <v>71666.394930819995</v>
      </c>
      <c r="H7" s="23">
        <f>G7/C7</f>
        <v>0.23123085021530884</v>
      </c>
      <c r="I7"/>
      <c r="J7" s="1"/>
      <c r="K7" s="1"/>
      <c r="M7" s="1"/>
      <c r="N7" s="16"/>
      <c r="O7" s="1"/>
      <c r="P7" s="1"/>
      <c r="Q7" s="16"/>
      <c r="R7" s="19"/>
    </row>
    <row r="8" spans="2:18" ht="21" customHeight="1" x14ac:dyDescent="0.2">
      <c r="B8" s="40" t="s">
        <v>3</v>
      </c>
      <c r="C8" s="24">
        <v>6907.0754002599997</v>
      </c>
      <c r="D8" s="21"/>
      <c r="E8" s="25">
        <v>5848.3246759900003</v>
      </c>
      <c r="F8" s="23">
        <f t="shared" ref="F8:F32" si="0">E8/C8</f>
        <v>0.84671504755396976</v>
      </c>
      <c r="G8" s="25">
        <v>1058.7507242699996</v>
      </c>
      <c r="H8" s="23">
        <f t="shared" ref="H8:H34" si="1">G8/C8</f>
        <v>0.15328495244603027</v>
      </c>
      <c r="J8" s="1"/>
      <c r="K8" s="1"/>
      <c r="M8" s="5"/>
      <c r="N8" s="16"/>
      <c r="O8" s="5"/>
      <c r="P8" s="5"/>
      <c r="Q8" s="16"/>
      <c r="R8" s="19"/>
    </row>
    <row r="9" spans="2:18" s="4" customFormat="1" ht="21" customHeight="1" x14ac:dyDescent="0.2">
      <c r="B9" s="40" t="s">
        <v>4</v>
      </c>
      <c r="C9" s="24">
        <v>16621.496448580001</v>
      </c>
      <c r="D9" s="21"/>
      <c r="E9" s="22">
        <v>13603.81544857</v>
      </c>
      <c r="F9" s="23">
        <f t="shared" si="0"/>
        <v>0.81844709293501627</v>
      </c>
      <c r="G9" s="22">
        <v>3017.6810000100013</v>
      </c>
      <c r="H9" s="23">
        <f t="shared" si="1"/>
        <v>0.1815529070649837</v>
      </c>
      <c r="I9"/>
      <c r="J9" s="1"/>
      <c r="K9" s="1"/>
      <c r="M9" s="1"/>
      <c r="N9" s="16"/>
      <c r="O9" s="1"/>
      <c r="P9" s="1"/>
      <c r="Q9" s="16"/>
      <c r="R9" s="19"/>
    </row>
    <row r="10" spans="2:18" ht="21" customHeight="1" x14ac:dyDescent="0.2">
      <c r="B10" s="40" t="s">
        <v>13</v>
      </c>
      <c r="C10" s="24">
        <v>23461.093035530001</v>
      </c>
      <c r="D10" s="21"/>
      <c r="E10" s="25">
        <v>17011.427778930003</v>
      </c>
      <c r="F10" s="23">
        <f t="shared" si="0"/>
        <v>0.725091015715573</v>
      </c>
      <c r="G10" s="25">
        <v>6449.6652566000012</v>
      </c>
      <c r="H10" s="23">
        <f t="shared" si="1"/>
        <v>0.27490898428442717</v>
      </c>
      <c r="J10" s="1"/>
      <c r="K10" s="1"/>
      <c r="M10" s="1"/>
      <c r="N10" s="16"/>
      <c r="O10" s="1"/>
      <c r="P10" s="1"/>
      <c r="Q10" s="16"/>
      <c r="R10" s="19"/>
    </row>
    <row r="11" spans="2:18" ht="21" customHeight="1" x14ac:dyDescent="0.2">
      <c r="B11" s="40" t="s">
        <v>14</v>
      </c>
      <c r="C11" s="24">
        <v>4390.6780057000014</v>
      </c>
      <c r="D11" s="21"/>
      <c r="E11" s="25">
        <v>3594.8472086700003</v>
      </c>
      <c r="F11" s="23">
        <f t="shared" si="0"/>
        <v>0.81874535185753783</v>
      </c>
      <c r="G11" s="25">
        <v>795.83079702999987</v>
      </c>
      <c r="H11" s="23">
        <f t="shared" si="1"/>
        <v>0.18125464814246184</v>
      </c>
      <c r="J11" s="1"/>
      <c r="K11" s="1"/>
      <c r="M11" s="1"/>
      <c r="N11" s="16"/>
      <c r="O11" s="1"/>
      <c r="P11" s="1"/>
      <c r="Q11" s="16"/>
      <c r="R11" s="19"/>
    </row>
    <row r="12" spans="2:18" ht="21" customHeight="1" x14ac:dyDescent="0.2">
      <c r="B12" s="40" t="s">
        <v>6</v>
      </c>
      <c r="C12" s="24">
        <v>3469.692721389998</v>
      </c>
      <c r="D12" s="21"/>
      <c r="E12" s="25">
        <v>2505.5594391199988</v>
      </c>
      <c r="F12" s="23">
        <f t="shared" si="0"/>
        <v>0.72212718540569887</v>
      </c>
      <c r="G12" s="25">
        <v>964.13328227</v>
      </c>
      <c r="H12" s="23">
        <f t="shared" si="1"/>
        <v>0.27787281459430141</v>
      </c>
      <c r="J12" s="1"/>
      <c r="K12" s="1"/>
      <c r="M12" s="1"/>
      <c r="N12" s="16"/>
      <c r="O12" s="1"/>
      <c r="P12" s="1"/>
      <c r="Q12" s="16"/>
      <c r="R12" s="19"/>
    </row>
    <row r="13" spans="2:18" ht="21" customHeight="1" x14ac:dyDescent="0.2">
      <c r="B13" s="40" t="s">
        <v>5</v>
      </c>
      <c r="C13" s="24">
        <v>10260.52024414</v>
      </c>
      <c r="D13" s="21"/>
      <c r="E13" s="22">
        <v>8745.3848831099967</v>
      </c>
      <c r="F13" s="23">
        <f t="shared" si="0"/>
        <v>0.85233347579082763</v>
      </c>
      <c r="G13" s="22">
        <v>1515.1353610300002</v>
      </c>
      <c r="H13" s="23">
        <f t="shared" si="1"/>
        <v>0.14766652420917215</v>
      </c>
      <c r="J13" s="1"/>
      <c r="K13" s="1"/>
      <c r="M13" s="1"/>
      <c r="N13" s="16"/>
      <c r="O13" s="1"/>
      <c r="P13" s="5"/>
      <c r="Q13" s="16"/>
      <c r="R13" s="19"/>
    </row>
    <row r="14" spans="2:18" s="4" customFormat="1" ht="21" customHeight="1" x14ac:dyDescent="0.2">
      <c r="B14" s="41" t="s">
        <v>7</v>
      </c>
      <c r="C14" s="26">
        <v>375044.95632201008</v>
      </c>
      <c r="D14" s="27"/>
      <c r="E14" s="28">
        <v>289577.36496998003</v>
      </c>
      <c r="F14" s="29">
        <f t="shared" si="0"/>
        <v>0.77211374286913914</v>
      </c>
      <c r="G14" s="28">
        <v>85467.591352029995</v>
      </c>
      <c r="H14" s="29">
        <f t="shared" si="1"/>
        <v>0.22788625713086066</v>
      </c>
      <c r="J14" s="1"/>
      <c r="K14" s="1"/>
      <c r="M14" s="1"/>
      <c r="N14" s="16"/>
      <c r="O14" s="1"/>
      <c r="P14" s="1"/>
      <c r="Q14" s="16"/>
      <c r="R14" s="19"/>
    </row>
    <row r="15" spans="2:18" s="4" customFormat="1" ht="21" customHeight="1" x14ac:dyDescent="0.2">
      <c r="B15" s="40" t="s">
        <v>20</v>
      </c>
      <c r="C15" s="24">
        <v>12291.011511910001</v>
      </c>
      <c r="D15" s="27"/>
      <c r="E15" s="22">
        <v>0</v>
      </c>
      <c r="F15" s="23">
        <f t="shared" si="0"/>
        <v>0</v>
      </c>
      <c r="G15" s="22">
        <v>12291.011511910001</v>
      </c>
      <c r="H15" s="23">
        <f t="shared" si="1"/>
        <v>1</v>
      </c>
      <c r="J15" s="1"/>
      <c r="K15" s="1"/>
      <c r="M15" s="1"/>
      <c r="N15" s="16"/>
      <c r="O15" s="1"/>
      <c r="P15" s="1"/>
      <c r="Q15" s="16"/>
      <c r="R15" s="19"/>
    </row>
    <row r="16" spans="2:18" s="4" customFormat="1" ht="21" customHeight="1" x14ac:dyDescent="0.2">
      <c r="B16" s="40" t="s">
        <v>40</v>
      </c>
      <c r="C16" s="24">
        <v>15.960022249999998</v>
      </c>
      <c r="D16" s="27"/>
      <c r="E16" s="22">
        <v>11.313812619999995</v>
      </c>
      <c r="F16" s="23">
        <f t="shared" si="0"/>
        <v>0.70888451424307986</v>
      </c>
      <c r="G16" s="22">
        <v>4.6462096300000004</v>
      </c>
      <c r="H16" s="23">
        <f t="shared" si="1"/>
        <v>0.29111548575691998</v>
      </c>
      <c r="J16" s="1"/>
      <c r="K16" s="1"/>
      <c r="M16" s="1"/>
      <c r="N16" s="16"/>
      <c r="O16" s="1"/>
      <c r="P16" s="1"/>
      <c r="Q16" s="16"/>
      <c r="R16" s="19"/>
    </row>
    <row r="17" spans="2:18" ht="21" customHeight="1" x14ac:dyDescent="0.2">
      <c r="B17" s="40" t="s">
        <v>43</v>
      </c>
      <c r="C17" s="24">
        <v>5050.1551493099987</v>
      </c>
      <c r="D17" s="21"/>
      <c r="E17" s="22">
        <v>4089.6926719900002</v>
      </c>
      <c r="F17" s="23">
        <f>E17/C17</f>
        <v>0.80981525340835792</v>
      </c>
      <c r="G17" s="22">
        <v>960.46247732000018</v>
      </c>
      <c r="H17" s="23">
        <f t="shared" si="1"/>
        <v>0.19018474659164242</v>
      </c>
      <c r="I17" s="1"/>
      <c r="J17" s="1"/>
      <c r="K17" s="1"/>
      <c r="M17" s="1"/>
      <c r="N17" s="16"/>
      <c r="O17" s="1"/>
      <c r="P17" s="1"/>
      <c r="Q17" s="16"/>
      <c r="R17" s="19"/>
    </row>
    <row r="18" spans="2:18" ht="21" customHeight="1" x14ac:dyDescent="0.2">
      <c r="B18" s="40" t="s">
        <v>26</v>
      </c>
      <c r="C18" s="24">
        <v>447.84536561000004</v>
      </c>
      <c r="D18" s="21"/>
      <c r="E18" s="22">
        <v>415.69820778999991</v>
      </c>
      <c r="F18" s="23">
        <f>E18/C18</f>
        <v>0.92821817464558731</v>
      </c>
      <c r="G18" s="22">
        <v>32.147157819999997</v>
      </c>
      <c r="H18" s="23">
        <f t="shared" si="1"/>
        <v>7.178182535441241E-2</v>
      </c>
      <c r="I18" s="1"/>
      <c r="J18" s="1"/>
      <c r="K18" s="1"/>
      <c r="M18" s="1"/>
      <c r="N18" s="16"/>
      <c r="O18" s="5"/>
      <c r="P18" s="1"/>
      <c r="Q18" s="16"/>
      <c r="R18" s="19"/>
    </row>
    <row r="19" spans="2:18" ht="21" customHeight="1" x14ac:dyDescent="0.2">
      <c r="B19" s="40" t="s">
        <v>27</v>
      </c>
      <c r="C19" s="24">
        <v>14.5861619</v>
      </c>
      <c r="D19" s="21"/>
      <c r="E19" s="22">
        <v>12.065732089999994</v>
      </c>
      <c r="F19" s="23">
        <f>E19/C19</f>
        <v>0.82720404262069747</v>
      </c>
      <c r="G19" s="22">
        <v>2.5204298100000004</v>
      </c>
      <c r="H19" s="23">
        <f t="shared" si="1"/>
        <v>0.17279595737930212</v>
      </c>
      <c r="I19" s="1"/>
      <c r="J19" s="1"/>
      <c r="K19" s="1"/>
      <c r="M19" s="1"/>
      <c r="N19" s="16"/>
      <c r="O19" s="1"/>
      <c r="P19" s="1"/>
      <c r="Q19" s="16"/>
      <c r="R19" s="19"/>
    </row>
    <row r="20" spans="2:18" ht="21" customHeight="1" x14ac:dyDescent="0.2">
      <c r="B20" s="41" t="s">
        <v>10</v>
      </c>
      <c r="C20" s="26">
        <v>356977.72477630025</v>
      </c>
      <c r="D20" s="27"/>
      <c r="E20" s="28">
        <v>284906.61145043001</v>
      </c>
      <c r="F20" s="29">
        <f t="shared" si="0"/>
        <v>0.79810753354138964</v>
      </c>
      <c r="G20" s="28">
        <v>72071.113325869985</v>
      </c>
      <c r="H20" s="29">
        <f t="shared" si="1"/>
        <v>0.20189246645860964</v>
      </c>
      <c r="J20" s="1"/>
      <c r="K20" s="1"/>
      <c r="M20" s="1"/>
      <c r="N20" s="16"/>
      <c r="O20" s="1"/>
      <c r="P20" s="18"/>
      <c r="Q20" s="16"/>
      <c r="R20" s="19"/>
    </row>
    <row r="21" spans="2:18" ht="21" customHeight="1" x14ac:dyDescent="0.2">
      <c r="B21" s="40" t="s">
        <v>25</v>
      </c>
      <c r="C21" s="24">
        <v>110724.40886791998</v>
      </c>
      <c r="D21" s="21"/>
      <c r="E21" s="22">
        <v>82485.329631740024</v>
      </c>
      <c r="F21" s="23">
        <f t="shared" si="0"/>
        <v>0.7449606683394846</v>
      </c>
      <c r="G21" s="22">
        <v>28239.079236180001</v>
      </c>
      <c r="H21" s="23">
        <f t="shared" si="1"/>
        <v>0.25503933166051579</v>
      </c>
      <c r="J21" s="1"/>
      <c r="K21" s="1"/>
      <c r="M21" s="1"/>
      <c r="N21" s="16"/>
      <c r="O21" s="1"/>
      <c r="P21" s="18"/>
      <c r="Q21" s="16"/>
      <c r="R21" s="19"/>
    </row>
    <row r="22" spans="2:18" ht="21" customHeight="1" x14ac:dyDescent="0.2">
      <c r="B22" s="41" t="s">
        <v>8</v>
      </c>
      <c r="C22" s="26">
        <v>73201.49384014</v>
      </c>
      <c r="D22" s="27"/>
      <c r="E22" s="28">
        <v>59819.510150569986</v>
      </c>
      <c r="F22" s="29">
        <f t="shared" si="0"/>
        <v>0.81718974589789029</v>
      </c>
      <c r="G22" s="28">
        <v>13381.983689570001</v>
      </c>
      <c r="H22" s="29">
        <f t="shared" si="1"/>
        <v>0.18281025410210955</v>
      </c>
      <c r="J22" s="1"/>
      <c r="K22" s="1"/>
      <c r="M22" s="1"/>
      <c r="N22" s="16"/>
      <c r="O22" s="1"/>
      <c r="P22" s="18"/>
      <c r="Q22" s="16"/>
      <c r="R22" s="19"/>
    </row>
    <row r="23" spans="2:18" ht="21" customHeight="1" x14ac:dyDescent="0.2">
      <c r="B23" s="40" t="s">
        <v>35</v>
      </c>
      <c r="C23" s="24">
        <v>3165.9530632600004</v>
      </c>
      <c r="D23" s="21"/>
      <c r="E23" s="22">
        <v>2485.4844862799991</v>
      </c>
      <c r="F23" s="23">
        <f t="shared" si="0"/>
        <v>0.7850667513436479</v>
      </c>
      <c r="G23" s="22">
        <v>680.46857697999985</v>
      </c>
      <c r="H23" s="23">
        <f t="shared" si="1"/>
        <v>0.21493324865635163</v>
      </c>
      <c r="J23" s="1"/>
      <c r="K23" s="1"/>
      <c r="M23" s="1"/>
      <c r="N23" s="16"/>
      <c r="O23" s="1"/>
      <c r="P23" s="18"/>
      <c r="Q23" s="16"/>
      <c r="R23" s="19"/>
    </row>
    <row r="24" spans="2:18" ht="21" customHeight="1" x14ac:dyDescent="0.2">
      <c r="B24" s="40" t="s">
        <v>41</v>
      </c>
      <c r="C24" s="24">
        <v>426.85521925</v>
      </c>
      <c r="D24" s="21"/>
      <c r="E24" s="22">
        <v>415.72323405999998</v>
      </c>
      <c r="F24" s="23">
        <f>E24/C24</f>
        <v>0.97392093457458639</v>
      </c>
      <c r="G24" s="22">
        <v>11.131985190000002</v>
      </c>
      <c r="H24" s="23">
        <f t="shared" si="1"/>
        <v>2.6079065425413564E-2</v>
      </c>
      <c r="J24" s="1"/>
      <c r="K24" s="1"/>
      <c r="M24" s="1"/>
      <c r="N24" s="16"/>
      <c r="O24" s="1"/>
      <c r="P24" s="18"/>
      <c r="Q24" s="16"/>
      <c r="R24" s="19"/>
    </row>
    <row r="25" spans="2:18" ht="21" customHeight="1" x14ac:dyDescent="0.2">
      <c r="B25" s="40" t="s">
        <v>36</v>
      </c>
      <c r="C25" s="24">
        <v>378.90357797999991</v>
      </c>
      <c r="D25" s="21"/>
      <c r="E25" s="22">
        <v>322.23966014000001</v>
      </c>
      <c r="F25" s="23">
        <f>E25/C25</f>
        <v>0.85045293543522349</v>
      </c>
      <c r="G25" s="22">
        <v>56.663917839999996</v>
      </c>
      <c r="H25" s="23">
        <f t="shared" si="1"/>
        <v>0.14954706456477682</v>
      </c>
      <c r="J25" s="1"/>
      <c r="K25" s="1"/>
      <c r="M25" s="1"/>
      <c r="N25" s="16"/>
      <c r="O25" s="1"/>
      <c r="P25" s="18"/>
      <c r="Q25" s="16"/>
      <c r="R25" s="19"/>
    </row>
    <row r="26" spans="2:18" ht="21" customHeight="1" x14ac:dyDescent="0.2">
      <c r="B26" s="40" t="s">
        <v>28</v>
      </c>
      <c r="C26" s="24">
        <v>358.74652741</v>
      </c>
      <c r="D26" s="21"/>
      <c r="E26" s="22">
        <v>267.38615492999998</v>
      </c>
      <c r="F26" s="23">
        <f>E26/C26</f>
        <v>0.74533447573811029</v>
      </c>
      <c r="G26" s="22">
        <v>91.360372479999995</v>
      </c>
      <c r="H26" s="23">
        <f t="shared" si="1"/>
        <v>0.2546655242618896</v>
      </c>
      <c r="J26" s="1"/>
      <c r="K26" s="1"/>
      <c r="M26" s="5"/>
      <c r="N26" s="16"/>
      <c r="O26" s="1"/>
      <c r="P26" s="18"/>
      <c r="Q26" s="16"/>
      <c r="R26" s="19"/>
    </row>
    <row r="27" spans="2:18" ht="21" customHeight="1" x14ac:dyDescent="0.2">
      <c r="B27" s="40" t="s">
        <v>42</v>
      </c>
      <c r="C27" s="24">
        <v>673.8140260999985</v>
      </c>
      <c r="D27" s="21"/>
      <c r="E27" s="22">
        <v>527.52484616000015</v>
      </c>
      <c r="F27" s="23">
        <f t="shared" si="0"/>
        <v>0.78289383379756472</v>
      </c>
      <c r="G27" s="22">
        <v>146.28917994</v>
      </c>
      <c r="H27" s="23">
        <f t="shared" si="1"/>
        <v>0.21710616620243775</v>
      </c>
      <c r="J27" s="1"/>
      <c r="K27" s="1"/>
      <c r="M27" s="1"/>
      <c r="N27" s="16"/>
      <c r="O27" s="1"/>
      <c r="P27" s="1"/>
      <c r="Q27" s="16"/>
      <c r="R27" s="19"/>
    </row>
    <row r="28" spans="2:18" ht="21" customHeight="1" x14ac:dyDescent="0.2">
      <c r="B28" s="41" t="s">
        <v>16</v>
      </c>
      <c r="C28" s="26">
        <v>68433.560562909988</v>
      </c>
      <c r="D28" s="27"/>
      <c r="E28" s="28">
        <v>55965.381315929983</v>
      </c>
      <c r="F28" s="29">
        <f t="shared" si="0"/>
        <v>0.81780607140091466</v>
      </c>
      <c r="G28" s="28">
        <v>12468.17924698</v>
      </c>
      <c r="H28" s="29">
        <f t="shared" si="1"/>
        <v>0.18219392859908529</v>
      </c>
      <c r="J28" s="1"/>
      <c r="K28" s="1"/>
      <c r="M28" s="1"/>
      <c r="N28" s="16"/>
      <c r="O28" s="18"/>
      <c r="P28" s="1"/>
      <c r="Q28" s="16"/>
      <c r="R28" s="19"/>
    </row>
    <row r="29" spans="2:18" ht="21" customHeight="1" x14ac:dyDescent="0.2">
      <c r="B29" s="40" t="s">
        <v>9</v>
      </c>
      <c r="C29" s="24">
        <v>71153.839782309995</v>
      </c>
      <c r="D29" s="27"/>
      <c r="E29" s="22">
        <v>55779.863129279969</v>
      </c>
      <c r="F29" s="23">
        <f t="shared" si="0"/>
        <v>0.78393328174465926</v>
      </c>
      <c r="G29" s="22">
        <v>15373.976653029997</v>
      </c>
      <c r="H29" s="23">
        <f t="shared" si="1"/>
        <v>0.2160667182553403</v>
      </c>
      <c r="J29" s="1"/>
      <c r="K29" s="1"/>
      <c r="M29" s="1"/>
      <c r="N29" s="16"/>
      <c r="O29" s="18"/>
      <c r="P29" s="1"/>
      <c r="Q29" s="16"/>
      <c r="R29" s="19"/>
    </row>
    <row r="30" spans="2:18" ht="21" customHeight="1" x14ac:dyDescent="0.2">
      <c r="B30" s="40" t="s">
        <v>17</v>
      </c>
      <c r="C30" s="24">
        <v>739.66423154000017</v>
      </c>
      <c r="D30" s="27"/>
      <c r="E30" s="22">
        <v>588.3213743099999</v>
      </c>
      <c r="F30" s="23">
        <f t="shared" si="0"/>
        <v>0.79538978528825099</v>
      </c>
      <c r="G30" s="22">
        <v>151.34285723000002</v>
      </c>
      <c r="H30" s="23">
        <f t="shared" si="1"/>
        <v>0.20461021471174867</v>
      </c>
      <c r="J30" s="1"/>
      <c r="K30" s="1"/>
      <c r="M30" s="1"/>
      <c r="N30" s="16"/>
      <c r="O30" s="18"/>
      <c r="P30" s="1"/>
      <c r="Q30" s="16"/>
      <c r="R30" s="19"/>
    </row>
    <row r="31" spans="2:18" ht="21" customHeight="1" x14ac:dyDescent="0.2">
      <c r="B31" s="41" t="s">
        <v>29</v>
      </c>
      <c r="C31" s="26">
        <f>C28-C30</f>
        <v>67693.896331369993</v>
      </c>
      <c r="D31" s="21"/>
      <c r="E31" s="30">
        <f>E28-E30</f>
        <v>55377.059941619984</v>
      </c>
      <c r="F31" s="29">
        <f t="shared" si="0"/>
        <v>0.81805100522715413</v>
      </c>
      <c r="G31" s="30">
        <f>G28-G30</f>
        <v>12316.83638975</v>
      </c>
      <c r="H31" s="29">
        <f t="shared" si="1"/>
        <v>0.18194899477284573</v>
      </c>
      <c r="J31" s="1"/>
      <c r="K31" s="1"/>
      <c r="M31" s="1"/>
      <c r="N31" s="16"/>
      <c r="O31" s="18"/>
      <c r="P31" s="1"/>
      <c r="Q31" s="16"/>
      <c r="R31" s="19"/>
    </row>
    <row r="32" spans="2:18" ht="21" customHeight="1" x14ac:dyDescent="0.2">
      <c r="B32" s="41" t="s">
        <v>21</v>
      </c>
      <c r="C32" s="26">
        <v>-2933.3965102900002</v>
      </c>
      <c r="D32" s="21"/>
      <c r="E32" s="28">
        <v>20.147078259999514</v>
      </c>
      <c r="F32" s="29">
        <f t="shared" si="0"/>
        <v>-6.86817421010968E-3</v>
      </c>
      <c r="G32" s="28">
        <v>-2953.543588550001</v>
      </c>
      <c r="H32" s="29">
        <f t="shared" si="1"/>
        <v>1.0068681742101102</v>
      </c>
      <c r="J32" s="1"/>
      <c r="K32" s="1"/>
      <c r="M32" s="1"/>
      <c r="N32" s="16"/>
      <c r="O32" s="18"/>
      <c r="P32" s="1"/>
      <c r="Q32" s="16"/>
      <c r="R32" s="19"/>
    </row>
    <row r="33" spans="2:18" ht="21" customHeight="1" x14ac:dyDescent="0.2">
      <c r="B33" s="40" t="s">
        <v>18</v>
      </c>
      <c r="C33" s="31">
        <v>7582.6701774799994</v>
      </c>
      <c r="D33" s="21"/>
      <c r="E33" s="22">
        <v>6588.3047212400006</v>
      </c>
      <c r="F33" s="23">
        <f>E33/C33</f>
        <v>0.86886341711219428</v>
      </c>
      <c r="G33" s="22">
        <v>994.36545623999996</v>
      </c>
      <c r="H33" s="23">
        <f t="shared" si="1"/>
        <v>0.13113658288780591</v>
      </c>
      <c r="J33" s="1"/>
      <c r="K33" s="1"/>
      <c r="M33" s="1"/>
      <c r="N33" s="16"/>
      <c r="O33" s="18"/>
      <c r="P33" s="1"/>
      <c r="Q33" s="16"/>
      <c r="R33" s="19"/>
    </row>
    <row r="34" spans="2:18" ht="21" customHeight="1" x14ac:dyDescent="0.2">
      <c r="B34" s="40" t="s">
        <v>19</v>
      </c>
      <c r="C34" s="31">
        <v>10516.06668777</v>
      </c>
      <c r="D34" s="21"/>
      <c r="E34" s="22">
        <v>6568.1576429799998</v>
      </c>
      <c r="F34" s="23">
        <f>E34/C34</f>
        <v>0.62458311058626614</v>
      </c>
      <c r="G34" s="22">
        <v>3947.9090447899998</v>
      </c>
      <c r="H34" s="23">
        <f t="shared" si="1"/>
        <v>0.37541688941373375</v>
      </c>
      <c r="J34" s="1"/>
      <c r="K34" s="1"/>
      <c r="M34" s="1"/>
      <c r="N34" s="16"/>
      <c r="O34" s="18"/>
      <c r="P34" s="1"/>
      <c r="Q34" s="16"/>
      <c r="R34" s="19"/>
    </row>
    <row r="35" spans="2:18" ht="21" customHeight="1" x14ac:dyDescent="0.2">
      <c r="B35" s="42" t="s">
        <v>15</v>
      </c>
      <c r="C35" s="32"/>
      <c r="D35" s="32"/>
      <c r="E35" s="32"/>
      <c r="F35" s="33"/>
      <c r="G35" s="34"/>
      <c r="H35" s="33"/>
      <c r="K35" s="1"/>
      <c r="M35" s="57"/>
    </row>
    <row r="36" spans="2:18" ht="21" customHeight="1" x14ac:dyDescent="0.2">
      <c r="B36" s="40" t="s">
        <v>30</v>
      </c>
      <c r="C36" s="35">
        <f>C22/C20</f>
        <v>0.20505899600881719</v>
      </c>
      <c r="D36" s="32"/>
      <c r="E36" s="35">
        <f>E22/E20</f>
        <v>0.20996181817626156</v>
      </c>
      <c r="F36" s="33"/>
      <c r="G36" s="35">
        <f>G22/G20</f>
        <v>0.18567749368687117</v>
      </c>
      <c r="H36" s="33"/>
      <c r="K36" s="1"/>
    </row>
    <row r="37" spans="2:18" ht="21" customHeight="1" x14ac:dyDescent="0.2">
      <c r="B37" s="43" t="s">
        <v>31</v>
      </c>
      <c r="C37" s="36">
        <f>(C28-C30)/C20</f>
        <v>0.18963058934220703</v>
      </c>
      <c r="D37" s="37"/>
      <c r="E37" s="36">
        <f>(E28-E30)/E20</f>
        <v>0.19436916419629968</v>
      </c>
      <c r="F37" s="38"/>
      <c r="G37" s="36">
        <f>(G28-G30)/G20</f>
        <v>0.17089837830115581</v>
      </c>
      <c r="H37" s="39"/>
      <c r="I37" s="6"/>
      <c r="J37" s="1"/>
      <c r="K37" s="1"/>
    </row>
    <row r="38" spans="2:18" ht="3" customHeight="1" x14ac:dyDescent="0.2">
      <c r="B38" s="53"/>
      <c r="C38" s="54"/>
      <c r="D38" s="55"/>
      <c r="E38" s="54"/>
      <c r="F38" s="56"/>
      <c r="G38" s="54"/>
      <c r="H38" s="56"/>
      <c r="I38" s="15"/>
      <c r="J38" s="1"/>
      <c r="K38" s="1"/>
    </row>
    <row r="39" spans="2:18" ht="15" customHeight="1" x14ac:dyDescent="0.2">
      <c r="B39" s="7" t="s">
        <v>44</v>
      </c>
      <c r="C39" s="11"/>
      <c r="D39" s="12"/>
      <c r="E39" s="11"/>
      <c r="F39" s="13"/>
      <c r="G39" s="11"/>
      <c r="H39" s="14"/>
      <c r="I39" s="15"/>
      <c r="J39" s="1"/>
      <c r="K39" s="1"/>
    </row>
    <row r="40" spans="2:18" ht="59.25" customHeight="1" x14ac:dyDescent="0.2">
      <c r="B40" s="68" t="s">
        <v>39</v>
      </c>
      <c r="C40" s="68"/>
      <c r="D40" s="68"/>
      <c r="E40" s="68"/>
      <c r="F40" s="68"/>
      <c r="G40" s="68"/>
      <c r="H40" s="68"/>
    </row>
    <row r="41" spans="2:18" ht="15" customHeight="1" x14ac:dyDescent="0.2">
      <c r="B41" s="7" t="s">
        <v>24</v>
      </c>
      <c r="C41" s="7"/>
      <c r="D41" s="7"/>
      <c r="E41" s="7"/>
      <c r="F41" s="7"/>
      <c r="G41" s="8"/>
      <c r="H41" s="8"/>
    </row>
    <row r="42" spans="2:18" ht="15" customHeight="1" x14ac:dyDescent="0.2">
      <c r="B42" s="59" t="s">
        <v>33</v>
      </c>
      <c r="C42" s="59"/>
      <c r="D42" s="59"/>
      <c r="E42" s="59"/>
      <c r="F42" s="59"/>
      <c r="G42" s="59"/>
      <c r="H42" s="59"/>
    </row>
    <row r="43" spans="2:18" ht="15" customHeight="1" x14ac:dyDescent="0.2">
      <c r="B43" s="44" t="s">
        <v>22</v>
      </c>
      <c r="C43" s="9"/>
      <c r="D43" s="9"/>
      <c r="E43" s="9"/>
      <c r="F43" s="9"/>
      <c r="G43" s="9"/>
      <c r="H43" s="10"/>
    </row>
    <row r="46" spans="2:18" x14ac:dyDescent="0.2">
      <c r="C46" s="1"/>
    </row>
  </sheetData>
  <mergeCells count="8">
    <mergeCell ref="O6:Q6"/>
    <mergeCell ref="B42:H42"/>
    <mergeCell ref="G5:H5"/>
    <mergeCell ref="B2:H2"/>
    <mergeCell ref="B3:H3"/>
    <mergeCell ref="E5:F5"/>
    <mergeCell ref="B40:H40"/>
    <mergeCell ref="B5:B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0" orientation="portrait" r:id="rId1"/>
  <headerFooter alignWithMargins="0"/>
  <ignoredErrors>
    <ignoredError sqref="F31" formula="1"/>
    <ignoredError sqref="E36 G36:G37 C3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2016-11-22T10:38:08Z</cp:lastPrinted>
  <dcterms:created xsi:type="dcterms:W3CDTF">1998-06-19T14:16:51Z</dcterms:created>
  <dcterms:modified xsi:type="dcterms:W3CDTF">2017-06-15T10:31:36Z</dcterms:modified>
</cp:coreProperties>
</file>