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-15" windowWidth="19230" windowHeight="6060"/>
  </bookViews>
  <sheets>
    <sheet name="Cuadro 66" sheetId="3" r:id="rId1"/>
  </sheets>
  <definedNames>
    <definedName name="_xlnm.Print_Area" localSheetId="0">'Cuadro 66'!$B$2:$E$50</definedName>
  </definedNames>
  <calcPr calcId="145621"/>
</workbook>
</file>

<file path=xl/calcChain.xml><?xml version="1.0" encoding="utf-8"?>
<calcChain xmlns="http://schemas.openxmlformats.org/spreadsheetml/2006/main">
  <c r="D38" i="3" l="1"/>
  <c r="E19" i="3"/>
  <c r="E32" i="3" l="1"/>
  <c r="D18" i="3" l="1"/>
  <c r="D12" i="3"/>
  <c r="D9" i="3"/>
  <c r="E33" i="3" l="1"/>
  <c r="E41" i="3"/>
  <c r="E40" i="3"/>
  <c r="E39" i="3"/>
  <c r="E37" i="3"/>
  <c r="E36" i="3"/>
  <c r="E35" i="3"/>
  <c r="E31" i="3"/>
  <c r="E30" i="3"/>
  <c r="E29" i="3"/>
  <c r="E23" i="3"/>
  <c r="E21" i="3"/>
  <c r="E20" i="3"/>
  <c r="E14" i="3"/>
  <c r="E15" i="3"/>
  <c r="E13" i="3"/>
  <c r="E11" i="3"/>
  <c r="E10" i="3"/>
  <c r="E8" i="3"/>
  <c r="E7" i="3"/>
  <c r="D43" i="3"/>
  <c r="D44" i="3"/>
</calcChain>
</file>

<file path=xl/sharedStrings.xml><?xml version="1.0" encoding="utf-8"?>
<sst xmlns="http://schemas.openxmlformats.org/spreadsheetml/2006/main" count="77" uniqueCount="50">
  <si>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</si>
  <si>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</si>
  <si>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</si>
  <si>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</si>
  <si>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</si>
  <si>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</si>
  <si>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</si>
  <si>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</si>
  <si>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</si>
  <si>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</si>
  <si>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</si>
  <si>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</si>
  <si>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</si>
  <si>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</si>
  <si>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</si>
  <si>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</si>
  <si>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</si>
  <si>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</si>
  <si>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Cuotas de afiliación y anualidades a partidos políticos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</si>
  <si>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</si>
  <si>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</si>
  <si>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</si>
  <si>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</si>
  <si>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</si>
  <si>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</si>
  <si>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</si>
  <si>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</si>
  <si>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</si>
  <si>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</si>
  <si>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</si>
  <si>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</si>
  <si>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</si>
  <si>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</si>
  <si>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</si>
  <si>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CRA-DM</t>
  </si>
  <si>
    <t>Deducciones autonómicas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</si>
  <si>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</si>
  <si>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</si>
  <si>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</si>
  <si>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</si>
  <si>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(3) Resultado del cociente: cuota íntegra/ base liquidable.</t>
  </si>
  <si>
    <t>(4) Resultado del cociente: (cuota resultante de la autoliquidación - deducción por maternidad)/ base liquidable.</t>
  </si>
  <si>
    <t>Número de declaraciones</t>
  </si>
  <si>
    <t>(millones de euros)</t>
  </si>
  <si>
    <t>Deducción inversión vivienda habitual (régimen transitorio)</t>
  </si>
  <si>
    <t>Deducción por alquiler de la vivienda habitual</t>
  </si>
  <si>
    <t>Cuadro 66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</si>
  <si>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 (saldos pendientes),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</si>
  <si>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DECLARACIONES CONJUNTAS NO MONOPARENTALES. PRINCIPALES MAGNITUDES DEL IMPUESTO EN LAS DECLARACIONES EN LAS QUE EL PRINCIPAL PERCEPTOR DE RENTA ES HOMBRE. IRPF 2014</t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</si>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</sst>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0" fontId="5" fillId="0" borderId="8" xfId="1" applyNumberFormat="1" applyFont="1" applyBorder="1" applyAlignment="1">
      <alignment horizontal="right" vertical="center" indent="1"/>
    </xf>
    <xf numFmtId="10" fontId="5" fillId="0" borderId="9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3" fontId="5" fillId="0" borderId="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0" fontId="5" fillId="0" borderId="2" xfId="0" applyFont="1" applyFill="1" applyBorder="1" applyAlignment="1"/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0" name="Line 2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1" name="Line 3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653" name="Line 5"/>
        <xdr:cNvSpPr>
          <a:spLocks noChangeShapeType="1"/>
        </xdr:cNvSpPr>
      </xdr:nvSpPr>
      <xdr:spPr bwMode="auto">
        <a:xfrm>
          <a:off x="990600" y="8782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1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1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1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1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1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1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1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1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1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1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2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2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2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2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2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2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2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2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2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2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3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3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3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3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3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3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3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3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3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3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4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4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4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4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4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8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9.85546875" customWidth="1"/>
    <col min="3" max="3" width="14.7109375" style="1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5" t="s">
        <v>46</v>
      </c>
      <c r="C2" s="56"/>
      <c r="D2" s="56"/>
      <c r="E2" s="57"/>
      <c r="F2" s="5"/>
    </row>
    <row r="3" spans="2:6" ht="30" customHeight="1" x14ac:dyDescent="0.2">
      <c r="B3" s="52" t="s">
        <v>48</v>
      </c>
      <c r="C3" s="53"/>
      <c r="D3" s="53"/>
      <c r="E3" s="54"/>
      <c r="F3" s="11"/>
    </row>
    <row r="4" spans="2:6" ht="9.75" customHeight="1" x14ac:dyDescent="0.2">
      <c r="B4" s="47"/>
      <c r="C4" s="47"/>
      <c r="D4" s="47"/>
      <c r="E4" s="47"/>
      <c r="F4" s="11"/>
    </row>
    <row r="5" spans="2:6" ht="15" customHeight="1" x14ac:dyDescent="0.2">
      <c r="B5" s="62" t="s">
        <v>1</v>
      </c>
      <c r="C5" s="58" t="s">
        <v>42</v>
      </c>
      <c r="D5" s="16" t="s">
        <v>0</v>
      </c>
      <c r="E5" s="16" t="s">
        <v>5</v>
      </c>
    </row>
    <row r="6" spans="2:6" ht="18" customHeight="1" x14ac:dyDescent="0.2">
      <c r="B6" s="63"/>
      <c r="C6" s="59"/>
      <c r="D6" s="17" t="s">
        <v>43</v>
      </c>
      <c r="E6" s="18" t="s">
        <v>29</v>
      </c>
    </row>
    <row r="7" spans="2:6" ht="15" customHeight="1" x14ac:dyDescent="0.2">
      <c r="B7" s="19" t="s">
        <v>6</v>
      </c>
      <c r="C7" s="26">
        <v>2798574</v>
      </c>
      <c r="D7" s="27">
        <v>58432.870972850003</v>
      </c>
      <c r="E7" s="28">
        <f>D7*10^6/C7</f>
        <v>20879.51612958957</v>
      </c>
    </row>
    <row r="8" spans="2:6" ht="15" customHeight="1" x14ac:dyDescent="0.2">
      <c r="B8" s="20" t="s">
        <v>7</v>
      </c>
      <c r="C8" s="29">
        <v>319182</v>
      </c>
      <c r="D8" s="30">
        <v>899.68324565</v>
      </c>
      <c r="E8" s="31">
        <f>D8*10^6/C8</f>
        <v>2818.7154841125125</v>
      </c>
    </row>
    <row r="9" spans="2:6" ht="15" customHeight="1" x14ac:dyDescent="0.2">
      <c r="B9" s="20" t="s">
        <v>8</v>
      </c>
      <c r="C9" s="32" t="s">
        <v>25</v>
      </c>
      <c r="D9" s="30">
        <f>SUM(D10:D11)</f>
        <v>2628.5055307300008</v>
      </c>
      <c r="E9" s="33" t="s">
        <v>25</v>
      </c>
    </row>
    <row r="10" spans="2:6" ht="15" customHeight="1" x14ac:dyDescent="0.2">
      <c r="B10" s="21" t="s">
        <v>23</v>
      </c>
      <c r="C10" s="34">
        <v>17108</v>
      </c>
      <c r="D10" s="35">
        <v>28.107218719999995</v>
      </c>
      <c r="E10" s="36">
        <f>D10*10^6/C10</f>
        <v>1642.9283797054006</v>
      </c>
    </row>
    <row r="11" spans="2:6" ht="15" customHeight="1" x14ac:dyDescent="0.2">
      <c r="B11" s="21" t="s">
        <v>24</v>
      </c>
      <c r="C11" s="34">
        <v>2056784</v>
      </c>
      <c r="D11" s="35">
        <v>2600.3983120100006</v>
      </c>
      <c r="E11" s="36">
        <f>D11*10^6/C11</f>
        <v>1264.3030634281483</v>
      </c>
    </row>
    <row r="12" spans="2:6" ht="15" customHeight="1" x14ac:dyDescent="0.2">
      <c r="B12" s="20" t="s">
        <v>9</v>
      </c>
      <c r="C12" s="32" t="s">
        <v>25</v>
      </c>
      <c r="D12" s="30">
        <f>SUM(D13:D15)</f>
        <v>5377.8419719799995</v>
      </c>
      <c r="E12" s="33" t="s">
        <v>25</v>
      </c>
    </row>
    <row r="13" spans="2:6" ht="15" customHeight="1" x14ac:dyDescent="0.2">
      <c r="B13" s="21" t="s">
        <v>26</v>
      </c>
      <c r="C13" s="34">
        <v>387792</v>
      </c>
      <c r="D13" s="35">
        <v>2843.5731995599999</v>
      </c>
      <c r="E13" s="36">
        <f>D13*10^6/C13</f>
        <v>7332.7278529727273</v>
      </c>
    </row>
    <row r="14" spans="2:6" ht="15" customHeight="1" x14ac:dyDescent="0.2">
      <c r="B14" s="21" t="s">
        <v>27</v>
      </c>
      <c r="C14" s="34">
        <v>334450</v>
      </c>
      <c r="D14" s="35">
        <v>848.73432909999985</v>
      </c>
      <c r="E14" s="36">
        <f>D14*10^6/C14</f>
        <v>2537.7016866497233</v>
      </c>
    </row>
    <row r="15" spans="2:6" ht="15" customHeight="1" x14ac:dyDescent="0.2">
      <c r="B15" s="21" t="s">
        <v>28</v>
      </c>
      <c r="C15" s="34">
        <v>155656</v>
      </c>
      <c r="D15" s="35">
        <v>1685.53444332</v>
      </c>
      <c r="E15" s="36">
        <f>D15*10^6/C15</f>
        <v>10828.586391273064</v>
      </c>
    </row>
    <row r="16" spans="2:6" ht="15" customHeight="1" x14ac:dyDescent="0.2">
      <c r="B16" s="20" t="s">
        <v>10</v>
      </c>
      <c r="C16" s="32" t="s">
        <v>25</v>
      </c>
      <c r="D16" s="30">
        <v>682.89102336000008</v>
      </c>
      <c r="E16" s="33" t="s">
        <v>25</v>
      </c>
    </row>
    <row r="17" spans="2:5" ht="15" customHeight="1" x14ac:dyDescent="0.2">
      <c r="B17" s="20" t="s">
        <v>11</v>
      </c>
      <c r="C17" s="32" t="s">
        <v>25</v>
      </c>
      <c r="D17" s="30">
        <v>857.36450757000011</v>
      </c>
      <c r="E17" s="33" t="s">
        <v>25</v>
      </c>
    </row>
    <row r="18" spans="2:5" ht="15" customHeight="1" x14ac:dyDescent="0.2">
      <c r="B18" s="20" t="s">
        <v>12</v>
      </c>
      <c r="C18" s="32" t="s">
        <v>25</v>
      </c>
      <c r="D18" s="30">
        <f>SUM(D19:D20)</f>
        <v>1260.6183842700004</v>
      </c>
      <c r="E18" s="33" t="s">
        <v>25</v>
      </c>
    </row>
    <row r="19" spans="2:5" ht="15" customHeight="1" x14ac:dyDescent="0.2">
      <c r="B19" s="21" t="s">
        <v>23</v>
      </c>
      <c r="C19" s="34">
        <v>271270</v>
      </c>
      <c r="D19" s="35">
        <v>215.83020252000006</v>
      </c>
      <c r="E19" s="36">
        <f>D19*10^6/C19</f>
        <v>795.62871869355286</v>
      </c>
    </row>
    <row r="20" spans="2:5" ht="15" customHeight="1" x14ac:dyDescent="0.2">
      <c r="B20" s="21" t="s">
        <v>24</v>
      </c>
      <c r="C20" s="34">
        <v>221921</v>
      </c>
      <c r="D20" s="35">
        <v>1044.7881817500004</v>
      </c>
      <c r="E20" s="36">
        <f>D20*10^6/C20</f>
        <v>4707.928414841319</v>
      </c>
    </row>
    <row r="21" spans="2:5" ht="15" customHeight="1" x14ac:dyDescent="0.2">
      <c r="B21" s="22" t="s">
        <v>2</v>
      </c>
      <c r="C21" s="37">
        <v>3227268</v>
      </c>
      <c r="D21" s="38">
        <v>70139.775636410006</v>
      </c>
      <c r="E21" s="39">
        <f>D21*10^6/C21</f>
        <v>21733.483440609831</v>
      </c>
    </row>
    <row r="22" spans="2:5" ht="15" customHeight="1" x14ac:dyDescent="0.2">
      <c r="B22" s="20" t="s">
        <v>13</v>
      </c>
      <c r="C22" s="32" t="s">
        <v>25</v>
      </c>
      <c r="D22" s="30">
        <v>10435.317408569997</v>
      </c>
      <c r="E22" s="33" t="s">
        <v>25</v>
      </c>
    </row>
    <row r="23" spans="2:5" ht="15" customHeight="1" x14ac:dyDescent="0.2">
      <c r="B23" s="20" t="s">
        <v>19</v>
      </c>
      <c r="C23" s="29">
        <v>870</v>
      </c>
      <c r="D23" s="30">
        <v>3.7894595600000001</v>
      </c>
      <c r="E23" s="31">
        <f>D23*10^6/C23</f>
        <v>4355.7006436781612</v>
      </c>
    </row>
    <row r="24" spans="2:5" ht="15" customHeight="1" x14ac:dyDescent="0.2">
      <c r="B24" s="20" t="s">
        <v>20</v>
      </c>
      <c r="C24" s="32" t="s">
        <v>25</v>
      </c>
      <c r="D24" s="30">
        <v>813.45391782000002</v>
      </c>
      <c r="E24" s="33" t="s">
        <v>25</v>
      </c>
    </row>
    <row r="25" spans="2:5" ht="15" customHeight="1" x14ac:dyDescent="0.2">
      <c r="B25" s="20" t="s">
        <v>21</v>
      </c>
      <c r="C25" s="32" t="s">
        <v>25</v>
      </c>
      <c r="D25" s="30">
        <v>22.519918040000007</v>
      </c>
      <c r="E25" s="33" t="s">
        <v>25</v>
      </c>
    </row>
    <row r="26" spans="2:5" ht="15" customHeight="1" x14ac:dyDescent="0.2">
      <c r="B26" s="20" t="s">
        <v>18</v>
      </c>
      <c r="C26" s="32" t="s">
        <v>25</v>
      </c>
      <c r="D26" s="30">
        <v>1.9861175700000009</v>
      </c>
      <c r="E26" s="33" t="s">
        <v>25</v>
      </c>
    </row>
    <row r="27" spans="2:5" ht="15" customHeight="1" x14ac:dyDescent="0.2">
      <c r="B27" s="22" t="s">
        <v>3</v>
      </c>
      <c r="C27" s="32" t="s">
        <v>25</v>
      </c>
      <c r="D27" s="38">
        <v>58771.755030480017</v>
      </c>
      <c r="E27" s="33" t="s">
        <v>25</v>
      </c>
    </row>
    <row r="28" spans="2:5" ht="15" customHeight="1" x14ac:dyDescent="0.2">
      <c r="B28" s="51" t="s">
        <v>36</v>
      </c>
      <c r="C28" s="32" t="s">
        <v>25</v>
      </c>
      <c r="D28" s="30">
        <v>22713.186917260005</v>
      </c>
      <c r="E28" s="33" t="s">
        <v>25</v>
      </c>
    </row>
    <row r="29" spans="2:5" ht="15" customHeight="1" x14ac:dyDescent="0.2">
      <c r="B29" s="22" t="s">
        <v>4</v>
      </c>
      <c r="C29" s="37">
        <v>2161684</v>
      </c>
      <c r="D29" s="38">
        <v>11075.650921690001</v>
      </c>
      <c r="E29" s="39">
        <f>D29*10^6/C29</f>
        <v>5123.6216402073569</v>
      </c>
    </row>
    <row r="30" spans="2:5" ht="15" customHeight="1" x14ac:dyDescent="0.2">
      <c r="B30" s="20" t="s">
        <v>44</v>
      </c>
      <c r="C30" s="29">
        <v>643916</v>
      </c>
      <c r="D30" s="30">
        <v>503.00698774999995</v>
      </c>
      <c r="E30" s="31">
        <f>D30*10^6/C30</f>
        <v>781.16864272669102</v>
      </c>
    </row>
    <row r="31" spans="2:5" ht="15" customHeight="1" x14ac:dyDescent="0.2">
      <c r="B31" s="20" t="s">
        <v>31</v>
      </c>
      <c r="C31" s="29">
        <v>64357</v>
      </c>
      <c r="D31" s="30">
        <v>6.4108671799999994</v>
      </c>
      <c r="E31" s="31">
        <f>D31*10^6/C31</f>
        <v>99.61413956523765</v>
      </c>
    </row>
    <row r="32" spans="2:5" ht="15" customHeight="1" x14ac:dyDescent="0.2">
      <c r="B32" s="20" t="s">
        <v>45</v>
      </c>
      <c r="C32" s="29">
        <v>76461</v>
      </c>
      <c r="D32" s="30">
        <v>32.915944120000006</v>
      </c>
      <c r="E32" s="31">
        <f>D32*10^6/C32</f>
        <v>430.49324649167556</v>
      </c>
    </row>
    <row r="33" spans="2:5" ht="15" customHeight="1" x14ac:dyDescent="0.2">
      <c r="B33" s="20" t="s">
        <v>35</v>
      </c>
      <c r="C33" s="29">
        <v>274427</v>
      </c>
      <c r="D33" s="30">
        <v>63.026641709999993</v>
      </c>
      <c r="E33" s="31">
        <f>D33*10^6/C33</f>
        <v>229.66632915128611</v>
      </c>
    </row>
    <row r="34" spans="2:5" ht="15" customHeight="1" x14ac:dyDescent="0.2">
      <c r="B34" s="51" t="s">
        <v>37</v>
      </c>
      <c r="C34" s="32" t="s">
        <v>25</v>
      </c>
      <c r="D34" s="30">
        <v>122.16012162000001</v>
      </c>
      <c r="E34" s="33" t="s">
        <v>25</v>
      </c>
    </row>
    <row r="35" spans="2:5" ht="17.25" customHeight="1" x14ac:dyDescent="0.2">
      <c r="B35" s="22" t="s">
        <v>14</v>
      </c>
      <c r="C35" s="37">
        <v>2039702</v>
      </c>
      <c r="D35" s="38">
        <v>10401.508057849996</v>
      </c>
      <c r="E35" s="39">
        <f>D35*10^6/C35</f>
        <v>5099.5233901079655</v>
      </c>
    </row>
    <row r="36" spans="2:5" ht="15" customHeight="1" x14ac:dyDescent="0.2">
      <c r="B36" s="20" t="s">
        <v>22</v>
      </c>
      <c r="C36" s="29">
        <v>3112126</v>
      </c>
      <c r="D36" s="30">
        <v>12744.986366330004</v>
      </c>
      <c r="E36" s="31">
        <f>D36*10^6/C36</f>
        <v>4095.2668260635987</v>
      </c>
    </row>
    <row r="37" spans="2:5" ht="15" customHeight="1" x14ac:dyDescent="0.2">
      <c r="B37" s="23" t="s">
        <v>15</v>
      </c>
      <c r="C37" s="29">
        <v>93028</v>
      </c>
      <c r="D37" s="30">
        <v>73.397624350000001</v>
      </c>
      <c r="E37" s="31">
        <f>D37*10^6/C37</f>
        <v>788.98422356709807</v>
      </c>
    </row>
    <row r="38" spans="2:5" ht="15" customHeight="1" x14ac:dyDescent="0.2">
      <c r="B38" s="24" t="s">
        <v>34</v>
      </c>
      <c r="C38" s="40" t="s">
        <v>25</v>
      </c>
      <c r="D38" s="38">
        <f>D35-D37</f>
        <v>10328.110433499996</v>
      </c>
      <c r="E38" s="41" t="s">
        <v>25</v>
      </c>
    </row>
    <row r="39" spans="2:5" ht="15" customHeight="1" x14ac:dyDescent="0.2">
      <c r="B39" s="24" t="s">
        <v>16</v>
      </c>
      <c r="C39" s="37">
        <v>3125787</v>
      </c>
      <c r="D39" s="38">
        <v>-2369.7818121299997</v>
      </c>
      <c r="E39" s="39">
        <f>D39*10^6/C39</f>
        <v>-758.13925009285651</v>
      </c>
    </row>
    <row r="40" spans="2:5" ht="15" customHeight="1" x14ac:dyDescent="0.2">
      <c r="B40" s="23" t="s">
        <v>32</v>
      </c>
      <c r="C40" s="29">
        <v>355649</v>
      </c>
      <c r="D40" s="30">
        <v>848.09622873000001</v>
      </c>
      <c r="E40" s="31">
        <f>D40*10^6/C40</f>
        <v>2384.6439290705162</v>
      </c>
    </row>
    <row r="41" spans="2:5" ht="15" customHeight="1" x14ac:dyDescent="0.2">
      <c r="B41" s="23" t="s">
        <v>33</v>
      </c>
      <c r="C41" s="29">
        <v>2770138</v>
      </c>
      <c r="D41" s="30">
        <v>3217.8780408600001</v>
      </c>
      <c r="E41" s="31">
        <f>D41*10^6/C41</f>
        <v>1161.6309515482624</v>
      </c>
    </row>
    <row r="42" spans="2:5" ht="15" customHeight="1" x14ac:dyDescent="0.2">
      <c r="B42" s="24" t="s">
        <v>17</v>
      </c>
      <c r="C42" s="29"/>
      <c r="D42" s="42"/>
      <c r="E42" s="31"/>
    </row>
    <row r="43" spans="2:5" ht="15" customHeight="1" x14ac:dyDescent="0.2">
      <c r="B43" s="23" t="s">
        <v>38</v>
      </c>
      <c r="C43" s="29"/>
      <c r="D43" s="43">
        <f>D29/D27</f>
        <v>0.18845193436789462</v>
      </c>
      <c r="E43" s="31"/>
    </row>
    <row r="44" spans="2:5" ht="15" customHeight="1" x14ac:dyDescent="0.2">
      <c r="B44" s="25" t="s">
        <v>39</v>
      </c>
      <c r="C44" s="44"/>
      <c r="D44" s="45">
        <f>D38/D27</f>
        <v>0.17573255091912204</v>
      </c>
      <c r="E44" s="46"/>
    </row>
    <row r="45" spans="2:5" ht="3" customHeight="1" x14ac:dyDescent="0.2">
      <c r="B45" s="48"/>
      <c r="C45" s="49"/>
      <c r="D45" s="43"/>
      <c r="E45" s="50"/>
    </row>
    <row r="46" spans="2:5" ht="12.95" customHeight="1" x14ac:dyDescent="0.2">
      <c r="B46" s="12" t="s">
        <v>49</v>
      </c>
      <c r="C46" s="12"/>
      <c r="D46" s="12"/>
      <c r="E46" s="12"/>
    </row>
    <row r="47" spans="2:5" ht="68.25" customHeight="1" x14ac:dyDescent="0.2">
      <c r="B47" s="60" t="s">
        <v>47</v>
      </c>
      <c r="C47" s="60"/>
      <c r="D47" s="60"/>
      <c r="E47" s="60"/>
    </row>
    <row r="48" spans="2:5" ht="12.95" customHeight="1" x14ac:dyDescent="0.2">
      <c r="B48" s="8" t="s">
        <v>40</v>
      </c>
      <c r="C48" s="8"/>
      <c r="D48" s="8"/>
      <c r="E48" s="9"/>
    </row>
    <row r="49" spans="2:6" ht="12.95" customHeight="1" x14ac:dyDescent="0.2">
      <c r="B49" s="61" t="s">
        <v>41</v>
      </c>
      <c r="C49" s="61"/>
      <c r="D49" s="61"/>
      <c r="E49" s="61"/>
    </row>
    <row r="50" spans="2:6" ht="12.95" customHeight="1" x14ac:dyDescent="0.2">
      <c r="B50" s="10" t="s">
        <v>30</v>
      </c>
      <c r="C50" s="6"/>
      <c r="D50" s="7"/>
      <c r="E50" s="7"/>
      <c r="F50" s="4"/>
    </row>
    <row r="51" spans="2:6" x14ac:dyDescent="0.2">
      <c r="C51" s="2"/>
      <c r="D51" s="3"/>
      <c r="E51" s="3"/>
      <c r="F51" s="3"/>
    </row>
    <row r="52" spans="2:6" x14ac:dyDescent="0.2">
      <c r="C52" s="2"/>
      <c r="D52" s="2"/>
      <c r="E52" s="3"/>
      <c r="F52" s="2"/>
    </row>
    <row r="55" spans="2:6" x14ac:dyDescent="0.2">
      <c r="D55" s="14"/>
    </row>
    <row r="56" spans="2:6" x14ac:dyDescent="0.2">
      <c r="B56" s="13"/>
      <c r="D56" s="15"/>
    </row>
    <row r="57" spans="2:6" x14ac:dyDescent="0.2">
      <c r="B57" s="13"/>
      <c r="D57" s="15"/>
    </row>
    <row r="58" spans="2:6" x14ac:dyDescent="0.2">
      <c r="B58" s="13"/>
      <c r="D58" s="15"/>
    </row>
  </sheetData>
  <mergeCells count="6">
    <mergeCell ref="B3:E3"/>
    <mergeCell ref="B2:E2"/>
    <mergeCell ref="C5:C6"/>
    <mergeCell ref="B47:E47"/>
    <mergeCell ref="B49:E49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ignoredErrors>
    <ignoredError sqref="D18 D12" formulaRange="1"/>
    <ignoredError sqref="D43:D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2017-04-18T09:38:44Z</cp:lastPrinted>
  <dcterms:created xsi:type="dcterms:W3CDTF">1998-06-18T12:19:34Z</dcterms:created>
  <dcterms:modified xsi:type="dcterms:W3CDTF">2017-06-15T10:41:18Z</dcterms:modified>
</cp:coreProperties>
</file>