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30" yWindow="5985" windowWidth="19170" windowHeight="6180" autoFilterDateGrouping="0"/>
  </bookViews>
  <sheets>
    <sheet name="Cuadro 68(2)" sheetId="5" r:id="rId1"/>
  </sheets>
  <definedNames>
    <definedName name="_xlnm.Print_Area" localSheetId="0">'Cuadro 68(2)'!$B$2:$H$31</definedName>
  </definedNames>
  <calcPr calcId="145621"/>
</workbook>
</file>

<file path=xl/calcChain.xml><?xml version="1.0" encoding="utf-8"?>
<calcChain xmlns="http://schemas.openxmlformats.org/spreadsheetml/2006/main">
  <c r="F26" i="5" l="1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8" i="5"/>
</calcChain>
</file>

<file path=xl/sharedStrings.xml><?xml version="1.0" encoding="utf-8"?>
<sst xmlns="http://schemas.openxmlformats.org/spreadsheetml/2006/main" count="37" uniqueCount="35">
  <si>
    <t>La Rioja</t>
  </si>
  <si>
    <t>Cantabria</t>
  </si>
  <si>
    <t>Andalucía</t>
  </si>
  <si>
    <t>Aragón</t>
  </si>
  <si>
    <t>Canarias</t>
  </si>
  <si>
    <t>Castilla-La Mancha</t>
  </si>
  <si>
    <t>Cataluña</t>
  </si>
  <si>
    <t>Extremadura</t>
  </si>
  <si>
    <t>Galicia</t>
  </si>
  <si>
    <t xml:space="preserve">% s/total </t>
  </si>
  <si>
    <t>TOTAL</t>
  </si>
  <si>
    <t>Ceuta</t>
  </si>
  <si>
    <t>Melilla</t>
  </si>
  <si>
    <t>Principado de Asturias</t>
  </si>
  <si>
    <t>Castilla y León</t>
  </si>
  <si>
    <t>Comunidad de Madrid</t>
  </si>
  <si>
    <t>Región de Murcia</t>
  </si>
  <si>
    <t>Comunidad Valenciana</t>
  </si>
  <si>
    <t>Medio</t>
  </si>
  <si>
    <t>Efectivo</t>
  </si>
  <si>
    <t>(2) Tipo medio = Cuota íntegra / Base liquidable.</t>
  </si>
  <si>
    <t>CUOTA ÍNTEGRA</t>
  </si>
  <si>
    <t>Illes Balears</t>
  </si>
  <si>
    <t>No residentes</t>
  </si>
  <si>
    <t>Fuente: AEAT y elaboración propia</t>
  </si>
  <si>
    <r>
      <t xml:space="preserve">Tipo </t>
    </r>
    <r>
      <rPr>
        <b/>
        <vertAlign val="superscript"/>
        <sz val="10"/>
        <rFont val="Times New Roman"/>
        <family val="1"/>
      </rPr>
      <t>(2)</t>
    </r>
  </si>
  <si>
    <r>
      <t xml:space="preserve">Tipo </t>
    </r>
    <r>
      <rPr>
        <b/>
        <vertAlign val="superscript"/>
        <sz val="10"/>
        <rFont val="Times New Roman"/>
        <family val="1"/>
      </rPr>
      <t>(3)</t>
    </r>
  </si>
  <si>
    <t xml:space="preserve">COMUNIDAD / </t>
  </si>
  <si>
    <t>CIUDAD AUTÓNOMA</t>
  </si>
  <si>
    <t>(1) CRA-DM= Cuota resultante de la autoliquidación - Deducción por maternidad.</t>
  </si>
  <si>
    <t>(3) Tipo efectivo = (Cuota resultante de la autoliquidación - Deducción por maternidad) / Base liquidable.</t>
  </si>
  <si>
    <r>
      <t>CRA - DM</t>
    </r>
    <r>
      <rPr>
        <b/>
        <vertAlign val="superscript"/>
        <sz val="10"/>
        <rFont val="Times New Roman"/>
        <family val="1"/>
      </rPr>
      <t>(1)</t>
    </r>
  </si>
  <si>
    <t xml:space="preserve"> Importe        (millones euros)</t>
  </si>
  <si>
    <r>
      <t xml:space="preserve">Cuadro 68 </t>
    </r>
    <r>
      <rPr>
        <i/>
        <sz val="10"/>
        <rFont val="Times New Roman"/>
        <family val="1"/>
      </rPr>
      <t>(Continuación)</t>
    </r>
  </si>
  <si>
    <t>DISTRIBUCIÓN DE LAS PRINCIPALES MAGNITUDES DEL IMPUESTO POR COMUNIDADES / CIUDADES AUTÓNOMAS. IRPF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</si>
</sst>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%"/>
    <numFmt numFmtId="166" formatCode="#,##0.0_);\(#,##0.0\)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9"/>
      <name val="Times New Roman"/>
      <family val="1"/>
    </font>
    <font>
      <b/>
      <vertAlign val="superscript"/>
      <sz val="10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4">
    <xf numFmtId="0" fontId="0" fillId="0" borderId="0" xfId="0"/>
    <xf numFmtId="3" fontId="0" fillId="0" borderId="0" xfId="0" applyNumberFormat="1" applyAlignment="1">
      <alignment horizontal="righ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right" vertical="center"/>
    </xf>
    <xf numFmtId="10" fontId="0" fillId="0" borderId="0" xfId="0" applyNumberFormat="1"/>
    <xf numFmtId="0" fontId="4" fillId="0" borderId="0" xfId="0" applyFont="1" applyFill="1" applyAlignment="1">
      <alignment horizontal="center" vertical="center"/>
    </xf>
    <xf numFmtId="9" fontId="6" fillId="0" borderId="0" xfId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right" vertical="center"/>
    </xf>
    <xf numFmtId="10" fontId="6" fillId="0" borderId="0" xfId="1" applyNumberFormat="1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0" xfId="0" applyFont="1"/>
    <xf numFmtId="166" fontId="8" fillId="0" borderId="2" xfId="0" applyNumberFormat="1" applyFont="1" applyBorder="1" applyAlignment="1" applyProtection="1">
      <alignment horizontal="right" vertical="center" indent="1"/>
    </xf>
    <xf numFmtId="165" fontId="8" fillId="0" borderId="5" xfId="1" applyNumberFormat="1" applyFont="1" applyBorder="1" applyAlignment="1">
      <alignment horizontal="right" vertical="center" indent="1"/>
    </xf>
    <xf numFmtId="10" fontId="8" fillId="0" borderId="5" xfId="1" applyNumberFormat="1" applyFont="1" applyBorder="1" applyAlignment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1"/>
    </xf>
    <xf numFmtId="165" fontId="8" fillId="0" borderId="9" xfId="1" applyNumberFormat="1" applyFont="1" applyBorder="1" applyAlignment="1">
      <alignment horizontal="right" vertical="center" indent="1"/>
    </xf>
    <xf numFmtId="10" fontId="8" fillId="0" borderId="9" xfId="1" applyNumberFormat="1" applyFont="1" applyBorder="1" applyAlignment="1">
      <alignment horizontal="right" vertical="center" indent="1"/>
    </xf>
    <xf numFmtId="166" fontId="8" fillId="0" borderId="10" xfId="0" applyNumberFormat="1" applyFont="1" applyBorder="1" applyAlignment="1" applyProtection="1">
      <alignment horizontal="right" vertical="center" indent="1"/>
    </xf>
    <xf numFmtId="165" fontId="8" fillId="0" borderId="11" xfId="1" applyNumberFormat="1" applyFont="1" applyBorder="1" applyAlignment="1">
      <alignment horizontal="right" vertical="center" indent="1"/>
    </xf>
    <xf numFmtId="10" fontId="8" fillId="0" borderId="3" xfId="1" applyNumberFormat="1" applyFont="1" applyBorder="1" applyAlignment="1">
      <alignment horizontal="right" vertical="center" indent="1"/>
    </xf>
    <xf numFmtId="10" fontId="8" fillId="0" borderId="11" xfId="1" applyNumberFormat="1" applyFont="1" applyBorder="1" applyAlignment="1">
      <alignment horizontal="right" vertical="center" indent="1"/>
    </xf>
    <xf numFmtId="164" fontId="6" fillId="2" borderId="10" xfId="0" applyNumberFormat="1" applyFont="1" applyFill="1" applyBorder="1" applyAlignment="1">
      <alignment horizontal="right" vertical="center" indent="1"/>
    </xf>
    <xf numFmtId="9" fontId="6" fillId="2" borderId="11" xfId="1" applyFont="1" applyFill="1" applyBorder="1" applyAlignment="1">
      <alignment horizontal="right" vertical="center" indent="1"/>
    </xf>
    <xf numFmtId="166" fontId="6" fillId="2" borderId="10" xfId="0" applyNumberFormat="1" applyFont="1" applyFill="1" applyBorder="1" applyAlignment="1">
      <alignment horizontal="right" vertical="center" indent="1"/>
    </xf>
    <xf numFmtId="10" fontId="6" fillId="2" borderId="12" xfId="1" applyNumberFormat="1" applyFont="1" applyFill="1" applyBorder="1" applyAlignment="1">
      <alignment horizontal="right" vertical="center" indent="1"/>
    </xf>
    <xf numFmtId="166" fontId="8" fillId="0" borderId="16" xfId="0" applyNumberFormat="1" applyFont="1" applyBorder="1" applyAlignment="1" applyProtection="1">
      <alignment horizontal="right" vertical="center" indent="1"/>
    </xf>
    <xf numFmtId="165" fontId="8" fillId="0" borderId="17" xfId="1" applyNumberFormat="1" applyFont="1" applyBorder="1" applyAlignment="1">
      <alignment horizontal="right" vertical="center" indent="1"/>
    </xf>
    <xf numFmtId="10" fontId="8" fillId="0" borderId="17" xfId="1" applyNumberFormat="1" applyFont="1" applyBorder="1" applyAlignment="1">
      <alignment horizontal="right" vertical="center" indent="1"/>
    </xf>
    <xf numFmtId="0" fontId="6" fillId="3" borderId="1" xfId="0" applyFont="1" applyFill="1" applyBorder="1" applyAlignment="1">
      <alignment horizontal="left" vertical="center" indent="1"/>
    </xf>
    <xf numFmtId="0" fontId="6" fillId="3" borderId="7" xfId="0" applyFont="1" applyFill="1" applyBorder="1" applyAlignment="1">
      <alignment horizontal="left" vertical="center" indent="1"/>
    </xf>
    <xf numFmtId="0" fontId="6" fillId="3" borderId="15" xfId="0" applyFont="1" applyFill="1" applyBorder="1" applyAlignment="1">
      <alignment horizontal="left" vertical="center" indent="1"/>
    </xf>
    <xf numFmtId="0" fontId="6" fillId="3" borderId="3" xfId="0" applyFont="1" applyFill="1" applyBorder="1" applyAlignment="1">
      <alignment horizontal="left" vertical="center" indent="1"/>
    </xf>
    <xf numFmtId="0" fontId="6" fillId="2" borderId="4" xfId="0" applyFont="1" applyFill="1" applyBorder="1" applyAlignment="1">
      <alignment horizontal="left" vertical="center" indent="1"/>
    </xf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 applyAlignment="1"/>
    <xf numFmtId="0" fontId="10" fillId="0" borderId="14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6" fillId="3" borderId="0" xfId="0" applyFont="1" applyFill="1" applyBorder="1" applyAlignment="1">
      <alignment horizontal="left" vertical="center" indent="1"/>
    </xf>
    <xf numFmtId="164" fontId="6" fillId="3" borderId="0" xfId="0" applyNumberFormat="1" applyFont="1" applyFill="1" applyBorder="1" applyAlignment="1">
      <alignment horizontal="right" vertical="center" indent="1"/>
    </xf>
    <xf numFmtId="9" fontId="6" fillId="3" borderId="0" xfId="1" applyFont="1" applyFill="1" applyBorder="1" applyAlignment="1">
      <alignment horizontal="right" vertical="center" indent="1"/>
    </xf>
    <xf numFmtId="166" fontId="6" fillId="3" borderId="0" xfId="0" applyNumberFormat="1" applyFont="1" applyFill="1" applyBorder="1" applyAlignment="1">
      <alignment horizontal="right" vertical="center" indent="1"/>
    </xf>
    <xf numFmtId="10" fontId="6" fillId="3" borderId="0" xfId="1" applyNumberFormat="1" applyFont="1" applyFill="1" applyBorder="1" applyAlignment="1">
      <alignment horizontal="right" vertical="center" indent="1"/>
    </xf>
    <xf numFmtId="0" fontId="11" fillId="0" borderId="0" xfId="0" applyFont="1"/>
    <xf numFmtId="0" fontId="3" fillId="4" borderId="1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top" wrapText="1"/>
    </xf>
    <xf numFmtId="0" fontId="0" fillId="0" borderId="0" xfId="0" applyBorder="1"/>
    <xf numFmtId="0" fontId="4" fillId="0" borderId="2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wrapText="1"/>
    </xf>
    <xf numFmtId="0" fontId="10" fillId="0" borderId="14" xfId="0" applyFont="1" applyBorder="1" applyAlignment="1">
      <alignment horizontal="center" wrapText="1"/>
    </xf>
    <xf numFmtId="0" fontId="10" fillId="0" borderId="11" xfId="0" applyFont="1" applyBorder="1" applyAlignment="1">
      <alignment horizontal="center" wrapText="1"/>
    </xf>
    <xf numFmtId="0" fontId="3" fillId="4" borderId="13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34"/>
  <sheetViews>
    <sheetView showGridLines="0" showRowColHeaders="0" tabSelected="1" zoomScale="90" zoomScaleNormal="90" workbookViewId="0">
      <selection activeCell="B2" sqref="B2:H2"/>
    </sheetView>
  </sheetViews>
  <sheetFormatPr baseColWidth="10" defaultRowHeight="12.75" x14ac:dyDescent="0.2"/>
  <cols>
    <col min="1" max="1" width="2.7109375" customWidth="1"/>
    <col min="2" max="2" width="25.7109375" customWidth="1"/>
    <col min="3" max="3" width="16.7109375" customWidth="1"/>
    <col min="4" max="4" width="10.7109375" customWidth="1"/>
    <col min="5" max="5" width="16.7109375" customWidth="1"/>
    <col min="6" max="6" width="10.7109375" customWidth="1"/>
    <col min="7" max="8" width="11.7109375" customWidth="1"/>
  </cols>
  <sheetData>
    <row r="2" spans="2:8" ht="12.75" customHeight="1" x14ac:dyDescent="0.2">
      <c r="B2" s="51" t="s">
        <v>33</v>
      </c>
      <c r="C2" s="52"/>
      <c r="D2" s="52"/>
      <c r="E2" s="52"/>
      <c r="F2" s="52"/>
      <c r="G2" s="52"/>
      <c r="H2" s="53"/>
    </row>
    <row r="3" spans="2:8" ht="13.5" customHeight="1" x14ac:dyDescent="0.2">
      <c r="B3" s="56" t="s">
        <v>34</v>
      </c>
      <c r="C3" s="57"/>
      <c r="D3" s="57"/>
      <c r="E3" s="57"/>
      <c r="F3" s="57"/>
      <c r="G3" s="57"/>
      <c r="H3" s="58"/>
    </row>
    <row r="4" spans="2:8" ht="13.5" customHeight="1" x14ac:dyDescent="0.2">
      <c r="B4" s="59"/>
      <c r="C4" s="60"/>
      <c r="D4" s="60"/>
      <c r="E4" s="60"/>
      <c r="F4" s="60"/>
      <c r="G4" s="60"/>
      <c r="H4" s="61"/>
    </row>
    <row r="5" spans="2:8" ht="10.5" customHeight="1" x14ac:dyDescent="0.25">
      <c r="B5" s="36"/>
      <c r="C5" s="35"/>
      <c r="D5" s="35"/>
      <c r="E5" s="35"/>
      <c r="F5" s="35"/>
      <c r="G5" s="36"/>
      <c r="H5" s="36"/>
    </row>
    <row r="6" spans="2:8" ht="21" customHeight="1" x14ac:dyDescent="0.2">
      <c r="B6" s="43" t="s">
        <v>27</v>
      </c>
      <c r="C6" s="62" t="s">
        <v>21</v>
      </c>
      <c r="D6" s="63"/>
      <c r="E6" s="54" t="s">
        <v>31</v>
      </c>
      <c r="F6" s="55"/>
      <c r="G6" s="44" t="s">
        <v>25</v>
      </c>
      <c r="H6" s="43" t="s">
        <v>26</v>
      </c>
    </row>
    <row r="7" spans="2:8" ht="27.95" customHeight="1" x14ac:dyDescent="0.2">
      <c r="B7" s="45" t="s">
        <v>28</v>
      </c>
      <c r="C7" s="46" t="s">
        <v>32</v>
      </c>
      <c r="D7" s="47" t="s">
        <v>9</v>
      </c>
      <c r="E7" s="46" t="s">
        <v>32</v>
      </c>
      <c r="F7" s="48" t="s">
        <v>9</v>
      </c>
      <c r="G7" s="49" t="s">
        <v>18</v>
      </c>
      <c r="H7" s="49" t="s">
        <v>19</v>
      </c>
    </row>
    <row r="8" spans="2:8" ht="15.95" customHeight="1" x14ac:dyDescent="0.2">
      <c r="B8" s="28" t="s">
        <v>2</v>
      </c>
      <c r="C8" s="11">
        <v>8886.0662579300006</v>
      </c>
      <c r="D8" s="12">
        <f>C8/C$26</f>
        <v>0.12139187046285838</v>
      </c>
      <c r="E8" s="11">
        <v>8131.7656165300004</v>
      </c>
      <c r="F8" s="12">
        <f>E8/E$26</f>
        <v>0.12012553652878837</v>
      </c>
      <c r="G8" s="13">
        <v>0.18363962163212272</v>
      </c>
      <c r="H8" s="13">
        <v>0.16805122960770499</v>
      </c>
    </row>
    <row r="9" spans="2:8" ht="15.95" customHeight="1" x14ac:dyDescent="0.2">
      <c r="B9" s="29" t="s">
        <v>3</v>
      </c>
      <c r="C9" s="14">
        <v>2395.77621834</v>
      </c>
      <c r="D9" s="15">
        <f t="shared" ref="D9:D26" si="0">C9/C$26</f>
        <v>3.272851539849693E-2</v>
      </c>
      <c r="E9" s="14">
        <v>2222.2213504300003</v>
      </c>
      <c r="F9" s="15">
        <f t="shared" ref="F9" si="1">E9/E$26</f>
        <v>3.2827499536323801E-2</v>
      </c>
      <c r="G9" s="16">
        <v>0.19521331305254225</v>
      </c>
      <c r="H9" s="16">
        <v>0.18107166639049194</v>
      </c>
    </row>
    <row r="10" spans="2:8" ht="15.95" customHeight="1" x14ac:dyDescent="0.2">
      <c r="B10" s="29" t="s">
        <v>13</v>
      </c>
      <c r="C10" s="14">
        <v>1859.19009005</v>
      </c>
      <c r="D10" s="15">
        <f t="shared" si="0"/>
        <v>2.5398253403272956E-2</v>
      </c>
      <c r="E10" s="14">
        <v>1744.9191181799999</v>
      </c>
      <c r="F10" s="15">
        <f t="shared" ref="F10" si="2">E10/E$26</f>
        <v>2.5776609306670792E-2</v>
      </c>
      <c r="G10" s="16">
        <v>0.19704831438359205</v>
      </c>
      <c r="H10" s="16">
        <v>0.18493717926595984</v>
      </c>
    </row>
    <row r="11" spans="2:8" ht="15.95" customHeight="1" x14ac:dyDescent="0.2">
      <c r="B11" s="30" t="s">
        <v>22</v>
      </c>
      <c r="C11" s="25">
        <v>1861.76094678</v>
      </c>
      <c r="D11" s="26">
        <f t="shared" si="0"/>
        <v>2.5433373680129795E-2</v>
      </c>
      <c r="E11" s="25">
        <v>1710.9777418100002</v>
      </c>
      <c r="F11" s="26">
        <f t="shared" ref="F11" si="3">E11/E$26</f>
        <v>2.527521437729854E-2</v>
      </c>
      <c r="G11" s="27">
        <v>0.20586460494540401</v>
      </c>
      <c r="H11" s="27">
        <v>0.18919172061122697</v>
      </c>
    </row>
    <row r="12" spans="2:8" ht="15.95" customHeight="1" x14ac:dyDescent="0.2">
      <c r="B12" s="29" t="s">
        <v>4</v>
      </c>
      <c r="C12" s="14">
        <v>2495.66342609</v>
      </c>
      <c r="D12" s="15">
        <f t="shared" si="0"/>
        <v>3.4093066892051653E-2</v>
      </c>
      <c r="E12" s="14">
        <v>2242.8996557099999</v>
      </c>
      <c r="F12" s="15">
        <f t="shared" ref="F12" si="4">E12/E$26</f>
        <v>3.3132967331806817E-2</v>
      </c>
      <c r="G12" s="16">
        <v>0.19549695828560509</v>
      </c>
      <c r="H12" s="16">
        <v>0.17569679302393365</v>
      </c>
    </row>
    <row r="13" spans="2:8" ht="15.95" customHeight="1" x14ac:dyDescent="0.2">
      <c r="B13" s="29" t="s">
        <v>1</v>
      </c>
      <c r="C13" s="14">
        <v>963.31765060999999</v>
      </c>
      <c r="D13" s="15">
        <f t="shared" si="0"/>
        <v>1.3159808633328262E-2</v>
      </c>
      <c r="E13" s="14">
        <v>887.94814570000005</v>
      </c>
      <c r="F13" s="15">
        <f t="shared" ref="F13" si="5">E13/E$26</f>
        <v>1.3117107949487556E-2</v>
      </c>
      <c r="G13" s="16">
        <v>0.19229527510079988</v>
      </c>
      <c r="H13" s="16">
        <v>0.17725018621272437</v>
      </c>
    </row>
    <row r="14" spans="2:8" ht="15.95" customHeight="1" x14ac:dyDescent="0.2">
      <c r="B14" s="29" t="s">
        <v>5</v>
      </c>
      <c r="C14" s="14">
        <v>2294.99418689</v>
      </c>
      <c r="D14" s="15">
        <f t="shared" si="0"/>
        <v>3.1351739786921413E-2</v>
      </c>
      <c r="E14" s="14">
        <v>2083.5461639200003</v>
      </c>
      <c r="F14" s="15">
        <f t="shared" ref="F14" si="6">E14/E$26</f>
        <v>3.0778936903273876E-2</v>
      </c>
      <c r="G14" s="16">
        <v>0.17323599150023342</v>
      </c>
      <c r="H14" s="16">
        <v>0.15727498901960807</v>
      </c>
    </row>
    <row r="15" spans="2:8" ht="15.95" customHeight="1" x14ac:dyDescent="0.2">
      <c r="B15" s="30" t="s">
        <v>14</v>
      </c>
      <c r="C15" s="25">
        <v>3786.37638646</v>
      </c>
      <c r="D15" s="26">
        <f t="shared" si="0"/>
        <v>5.1725397773012965E-2</v>
      </c>
      <c r="E15" s="25">
        <v>3469.1223327800003</v>
      </c>
      <c r="F15" s="26">
        <f t="shared" ref="F15" si="7">E15/E$26</f>
        <v>5.1247195401461554E-2</v>
      </c>
      <c r="G15" s="27">
        <v>0.18650492799709104</v>
      </c>
      <c r="H15" s="27">
        <v>0.17087799649340793</v>
      </c>
    </row>
    <row r="16" spans="2:8" ht="15.95" customHeight="1" x14ac:dyDescent="0.2">
      <c r="B16" s="29" t="s">
        <v>6</v>
      </c>
      <c r="C16" s="14">
        <v>15929.359769610001</v>
      </c>
      <c r="D16" s="15">
        <f t="shared" si="0"/>
        <v>0.21760976359850112</v>
      </c>
      <c r="E16" s="14">
        <v>14855.046190339999</v>
      </c>
      <c r="F16" s="15">
        <f t="shared" ref="F16" si="8">E16/E$26</f>
        <v>0.21944439595591761</v>
      </c>
      <c r="G16" s="16">
        <v>0.21698811468226431</v>
      </c>
      <c r="H16" s="16">
        <v>0.20235392463853852</v>
      </c>
    </row>
    <row r="17" spans="2:9" ht="15.95" customHeight="1" x14ac:dyDescent="0.2">
      <c r="B17" s="29" t="s">
        <v>7</v>
      </c>
      <c r="C17" s="14">
        <v>1056.3814574200001</v>
      </c>
      <c r="D17" s="15">
        <f t="shared" si="0"/>
        <v>1.4431146169324947E-2</v>
      </c>
      <c r="E17" s="14">
        <v>969.81822207000005</v>
      </c>
      <c r="F17" s="15">
        <f t="shared" ref="F17" si="9">E17/E$26</f>
        <v>1.4326523876283021E-2</v>
      </c>
      <c r="G17" s="16">
        <v>0.17058462421839701</v>
      </c>
      <c r="H17" s="16">
        <v>0.15660638097151888</v>
      </c>
    </row>
    <row r="18" spans="2:9" ht="15.95" customHeight="1" x14ac:dyDescent="0.2">
      <c r="B18" s="29" t="s">
        <v>8</v>
      </c>
      <c r="C18" s="14">
        <v>3799.1409079700002</v>
      </c>
      <c r="D18" s="15">
        <f t="shared" si="0"/>
        <v>5.1899772923578551E-2</v>
      </c>
      <c r="E18" s="14">
        <v>3549.7232836899998</v>
      </c>
      <c r="F18" s="15">
        <f t="shared" ref="F18" si="10">E18/E$26</f>
        <v>5.2437863323949688E-2</v>
      </c>
      <c r="G18" s="16">
        <v>0.18802440528055331</v>
      </c>
      <c r="H18" s="16">
        <v>0.17568040393715648</v>
      </c>
    </row>
    <row r="19" spans="2:9" ht="15.95" customHeight="1" x14ac:dyDescent="0.2">
      <c r="B19" s="30" t="s">
        <v>15</v>
      </c>
      <c r="C19" s="25">
        <v>18703.521685610001</v>
      </c>
      <c r="D19" s="26">
        <f t="shared" si="0"/>
        <v>0.2555073770277887</v>
      </c>
      <c r="E19" s="25">
        <v>17533.733141119999</v>
      </c>
      <c r="F19" s="26">
        <f t="shared" ref="F19" si="11">E19/E$26</f>
        <v>0.25901497906532378</v>
      </c>
      <c r="G19" s="27">
        <v>0.23804516769480968</v>
      </c>
      <c r="H19" s="27">
        <v>0.22315692820059552</v>
      </c>
    </row>
    <row r="20" spans="2:9" ht="15.95" customHeight="1" x14ac:dyDescent="0.2">
      <c r="B20" s="29" t="s">
        <v>16</v>
      </c>
      <c r="C20" s="14">
        <v>1641.96864175</v>
      </c>
      <c r="D20" s="15">
        <f t="shared" si="0"/>
        <v>2.2430807837553E-2</v>
      </c>
      <c r="E20" s="14">
        <v>1501.1842420700002</v>
      </c>
      <c r="F20" s="15">
        <f t="shared" ref="F20" si="12">E20/E$26</f>
        <v>2.217606495453471E-2</v>
      </c>
      <c r="G20" s="16">
        <v>0.1812031970871322</v>
      </c>
      <c r="H20" s="16">
        <v>0.16566661333433924</v>
      </c>
    </row>
    <row r="21" spans="2:9" ht="15.95" customHeight="1" x14ac:dyDescent="0.2">
      <c r="B21" s="29" t="s">
        <v>0</v>
      </c>
      <c r="C21" s="14">
        <v>536.11619863999999</v>
      </c>
      <c r="D21" s="15">
        <f t="shared" si="0"/>
        <v>7.323842322272677E-3</v>
      </c>
      <c r="E21" s="14">
        <v>492.25715011999995</v>
      </c>
      <c r="F21" s="15">
        <f t="shared" ref="F21" si="13">E21/E$26</f>
        <v>7.2718099680706841E-3</v>
      </c>
      <c r="G21" s="16">
        <v>0.19050456458681134</v>
      </c>
      <c r="H21" s="16">
        <v>0.17491960564938325</v>
      </c>
    </row>
    <row r="22" spans="2:9" ht="15.95" customHeight="1" x14ac:dyDescent="0.2">
      <c r="B22" s="29" t="s">
        <v>17</v>
      </c>
      <c r="C22" s="14">
        <v>6703.0739258899994</v>
      </c>
      <c r="D22" s="15">
        <f t="shared" si="0"/>
        <v>9.157017943552366E-2</v>
      </c>
      <c r="E22" s="14">
        <v>6157.3544160900001</v>
      </c>
      <c r="F22" s="15">
        <f t="shared" ref="F22" si="14">E22/E$26</f>
        <v>9.0958782841350824E-2</v>
      </c>
      <c r="G22" s="16">
        <v>0.19200672407506905</v>
      </c>
      <c r="H22" s="16">
        <v>0.17637481899703605</v>
      </c>
    </row>
    <row r="23" spans="2:9" ht="15.95" customHeight="1" x14ac:dyDescent="0.2">
      <c r="B23" s="30" t="s">
        <v>11</v>
      </c>
      <c r="C23" s="25">
        <v>144.83439719999998</v>
      </c>
      <c r="D23" s="26">
        <f t="shared" si="0"/>
        <v>1.9785716056054054E-3</v>
      </c>
      <c r="E23" s="25">
        <v>68.670476640000004</v>
      </c>
      <c r="F23" s="26">
        <f t="shared" ref="F23" si="15">E23/E$26</f>
        <v>1.0144264159925071E-3</v>
      </c>
      <c r="G23" s="27">
        <v>0.2172561401662369</v>
      </c>
      <c r="H23" s="27">
        <v>0.10300786958487883</v>
      </c>
    </row>
    <row r="24" spans="2:9" ht="15.95" customHeight="1" x14ac:dyDescent="0.2">
      <c r="B24" s="29" t="s">
        <v>12</v>
      </c>
      <c r="C24" s="14">
        <v>130.63156283999999</v>
      </c>
      <c r="D24" s="15">
        <f t="shared" si="0"/>
        <v>1.7845477733730106E-3</v>
      </c>
      <c r="E24" s="14">
        <v>60.75890605</v>
      </c>
      <c r="F24" s="15">
        <f t="shared" ref="F24" si="16">E24/E$26</f>
        <v>8.9755368419890667E-4</v>
      </c>
      <c r="G24" s="16">
        <v>0.2109738720938506</v>
      </c>
      <c r="H24" s="16">
        <v>9.8127446345071881E-2</v>
      </c>
    </row>
    <row r="25" spans="2:9" ht="15.95" customHeight="1" x14ac:dyDescent="0.2">
      <c r="B25" s="31" t="s">
        <v>23</v>
      </c>
      <c r="C25" s="17">
        <v>13.32013006</v>
      </c>
      <c r="D25" s="18">
        <f t="shared" si="0"/>
        <v>1.819652764066396E-4</v>
      </c>
      <c r="E25" s="17">
        <v>11.950178119999999</v>
      </c>
      <c r="F25" s="18">
        <f t="shared" ref="F25" si="17">E25/E$26</f>
        <v>1.7653257926685732E-4</v>
      </c>
      <c r="G25" s="19">
        <v>0.22237525575062497</v>
      </c>
      <c r="H25" s="20">
        <v>0.19950435196430225</v>
      </c>
    </row>
    <row r="26" spans="2:9" ht="18" customHeight="1" x14ac:dyDescent="0.2">
      <c r="B26" s="32" t="s">
        <v>10</v>
      </c>
      <c r="C26" s="21">
        <v>73201.49384014</v>
      </c>
      <c r="D26" s="22">
        <f t="shared" si="0"/>
        <v>1</v>
      </c>
      <c r="E26" s="23">
        <v>67693.896331370008</v>
      </c>
      <c r="F26" s="22">
        <f t="shared" ref="F26" si="18">E26/E$26</f>
        <v>1</v>
      </c>
      <c r="G26" s="24">
        <v>0.20505899600881736</v>
      </c>
      <c r="H26" s="24">
        <v>0.18963058934220722</v>
      </c>
    </row>
    <row r="27" spans="2:9" ht="3" customHeight="1" x14ac:dyDescent="0.2">
      <c r="B27" s="37"/>
      <c r="C27" s="38"/>
      <c r="D27" s="39"/>
      <c r="E27" s="40"/>
      <c r="F27" s="39"/>
      <c r="G27" s="41"/>
      <c r="H27" s="41"/>
    </row>
    <row r="28" spans="2:9" ht="12.95" customHeight="1" x14ac:dyDescent="0.2">
      <c r="B28" s="33" t="s">
        <v>29</v>
      </c>
      <c r="C28" s="6"/>
      <c r="D28" s="6"/>
      <c r="E28" s="7"/>
      <c r="F28" s="6"/>
      <c r="G28" s="8"/>
      <c r="H28" s="8"/>
    </row>
    <row r="29" spans="2:9" ht="12.95" customHeight="1" x14ac:dyDescent="0.2">
      <c r="B29" s="34" t="s">
        <v>20</v>
      </c>
      <c r="C29" s="9"/>
      <c r="D29" s="9"/>
      <c r="E29" s="9"/>
      <c r="F29" s="9"/>
      <c r="G29" s="9"/>
      <c r="H29" s="9"/>
    </row>
    <row r="30" spans="2:9" ht="12.95" customHeight="1" x14ac:dyDescent="0.2">
      <c r="B30" s="34" t="s">
        <v>30</v>
      </c>
      <c r="C30" s="9"/>
      <c r="D30" s="9"/>
      <c r="E30" s="9"/>
      <c r="F30" s="9"/>
      <c r="G30" s="9"/>
      <c r="H30" s="9"/>
    </row>
    <row r="31" spans="2:9" ht="12.95" customHeight="1" x14ac:dyDescent="0.2">
      <c r="B31" s="42" t="s">
        <v>24</v>
      </c>
      <c r="C31" s="5"/>
      <c r="D31" s="5"/>
      <c r="E31" s="5"/>
      <c r="F31" s="9"/>
      <c r="G31" s="10"/>
      <c r="H31" s="10"/>
      <c r="I31" s="50"/>
    </row>
    <row r="32" spans="2:9" x14ac:dyDescent="0.2">
      <c r="B32" s="2"/>
      <c r="C32" s="1"/>
      <c r="D32" s="1"/>
      <c r="E32" s="3"/>
      <c r="F32" s="1"/>
    </row>
    <row r="34" spans="7:7" x14ac:dyDescent="0.2">
      <c r="G34" s="4"/>
    </row>
  </sheetData>
  <mergeCells count="4">
    <mergeCell ref="B2:H2"/>
    <mergeCell ref="E6:F6"/>
    <mergeCell ref="B3:H4"/>
    <mergeCell ref="C6:D6"/>
  </mergeCells>
  <phoneticPr fontId="2" type="noConversion"/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68(2)</vt:lpstr>
      <vt:lpstr>'Cuadro 68(2)'!Área_de_impresión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2014-07-14T11:42:03Z</cp:lastPrinted>
  <dcterms:created xsi:type="dcterms:W3CDTF">2000-12-21T11:18:50Z</dcterms:created>
  <dcterms:modified xsi:type="dcterms:W3CDTF">2017-06-15T10:49:59Z</dcterms:modified>
</cp:coreProperties>
</file>