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50" yWindow="5610" windowWidth="14370" windowHeight="6600" autoFilterDateGrouping="0"/>
  </bookViews>
  <sheets>
    <sheet name="Cuadro 69(1)" sheetId="3" r:id="rId1"/>
  </sheets>
  <definedNames>
    <definedName name="_xlnm.Print_Area" localSheetId="0">'Cuadro 69(1)'!$B$2:$H$58</definedName>
  </definedNames>
  <calcPr calcId="145621"/>
</workbook>
</file>

<file path=xl/calcChain.xml><?xml version="1.0" encoding="utf-8"?>
<calcChain xmlns="http://schemas.openxmlformats.org/spreadsheetml/2006/main">
  <c r="H56" i="3" l="1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7" i="3"/>
</calcChain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<sst xmlns="http://schemas.openxmlformats.org/spreadsheetml/2006/main" count="64" uniqueCount="61">
  <si>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</si>
  <si>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</si>
  <si>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</si>
  <si>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</si>
  <si>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</si>
  <si>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</si>
  <si>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</si>
  <si>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</si>
  <si>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</si>
  <si>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</si>
  <si>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</si>
  <si>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</si>
  <si>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</si>
  <si>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</si>
  <si>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</si>
  <si>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</si>
  <si>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</si>
  <si>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</si>
  <si>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</si>
  <si>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</si>
  <si>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</si>
  <si>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</si>
  <si>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</si>
  <si>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</si>
  <si>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</si>
  <si>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</si>
  <si>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</si>
  <si>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</si>
  <si>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</si>
  <si>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</si>
  <si>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</si>
  <si>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</si>
  <si>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</si>
  <si>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</si>
  <si>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</si>
  <si>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</si>
  <si>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</si>
  <si>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</si>
  <si>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</si>
  <si>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</si>
  <si>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</si>
  <si>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</si>
  <si>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</si>
  <si>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</si>
  <si>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</si>
  <si>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</si>
  <si>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</si>
  <si>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</si>
  <si>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</si>
  <si>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</si>
  <si>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</si>
  <si>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</si>
  <si>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</si>
  <si>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</si>
  <si>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</si>
  <si>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</si>
  <si>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</si>
  <si>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</si>
  <si>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Importe        (millones euros)</t>
  </si>
  <si>
    <t>Cuadro 69</t>
  </si>
  <si>
    <t>DISTRIBUCIÓN DE LAS PRINCIPALES MAGNITUDES DEL IMPUESTO POR PROVINCIAS.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</si>
</sst>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NumberFormat="1" applyFont="1" applyFill="1" applyBorder="1" applyAlignment="1">
      <alignment horizontal="right" vertical="center" indent="1"/>
    </xf>
    <xf numFmtId="164" fontId="5" fillId="2" borderId="10" xfId="1" applyNumberFormat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9" fontId="5" fillId="3" borderId="0" xfId="1" applyNumberFormat="1" applyFont="1" applyFill="1" applyBorder="1" applyAlignment="1">
      <alignment horizontal="right" vertical="center" indent="1"/>
    </xf>
    <xf numFmtId="164" fontId="5" fillId="3" borderId="0" xfId="1" applyNumberFormat="1" applyFont="1" applyFill="1" applyBorder="1" applyAlignment="1">
      <alignment horizontal="right" vertical="center" indent="1"/>
    </xf>
    <xf numFmtId="164" fontId="5" fillId="3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3.7109375" customWidth="1"/>
    <col min="3" max="3" width="14.7109375" customWidth="1"/>
    <col min="4" max="4" width="10.7109375" customWidth="1"/>
    <col min="5" max="5" width="16.7109375" customWidth="1"/>
    <col min="6" max="6" width="10.7109375" customWidth="1"/>
    <col min="7" max="7" width="16.7109375" customWidth="1"/>
    <col min="8" max="8" width="10.7109375" customWidth="1"/>
  </cols>
  <sheetData>
    <row r="2" spans="2:8" x14ac:dyDescent="0.2">
      <c r="B2" s="39" t="s">
        <v>59</v>
      </c>
      <c r="C2" s="40"/>
      <c r="D2" s="40"/>
      <c r="E2" s="40"/>
      <c r="F2" s="40"/>
      <c r="G2" s="40"/>
      <c r="H2" s="41"/>
    </row>
    <row r="3" spans="2:8" ht="15.95" customHeight="1" x14ac:dyDescent="0.2">
      <c r="B3" s="42" t="s">
        <v>60</v>
      </c>
      <c r="C3" s="43"/>
      <c r="D3" s="43"/>
      <c r="E3" s="43"/>
      <c r="F3" s="43"/>
      <c r="G3" s="43"/>
      <c r="H3" s="44"/>
    </row>
    <row r="4" spans="2:8" ht="9.75" customHeight="1" x14ac:dyDescent="0.2">
      <c r="B4" s="29"/>
      <c r="C4" s="29"/>
      <c r="D4" s="29"/>
      <c r="E4" s="29"/>
      <c r="F4" s="29"/>
      <c r="G4" s="29"/>
      <c r="H4" s="29"/>
    </row>
    <row r="5" spans="2:8" ht="21" customHeight="1" x14ac:dyDescent="0.2">
      <c r="B5" s="48" t="s">
        <v>47</v>
      </c>
      <c r="C5" s="45" t="s">
        <v>56</v>
      </c>
      <c r="D5" s="46"/>
      <c r="E5" s="45" t="s">
        <v>48</v>
      </c>
      <c r="F5" s="46"/>
      <c r="G5" s="45" t="s">
        <v>42</v>
      </c>
      <c r="H5" s="47"/>
    </row>
    <row r="6" spans="2:8" ht="27.95" customHeight="1" x14ac:dyDescent="0.2">
      <c r="B6" s="49"/>
      <c r="C6" s="30" t="s">
        <v>41</v>
      </c>
      <c r="D6" s="31" t="s">
        <v>43</v>
      </c>
      <c r="E6" s="32" t="s">
        <v>58</v>
      </c>
      <c r="F6" s="33" t="s">
        <v>43</v>
      </c>
      <c r="G6" s="32" t="s">
        <v>58</v>
      </c>
      <c r="H6" s="33" t="s">
        <v>43</v>
      </c>
    </row>
    <row r="7" spans="2:8" ht="14.1" customHeight="1" x14ac:dyDescent="0.2">
      <c r="B7" s="24" t="s">
        <v>1</v>
      </c>
      <c r="C7" s="8">
        <v>174026</v>
      </c>
      <c r="D7" s="9">
        <f>C7/C$56</f>
        <v>8.9894013230008545E-3</v>
      </c>
      <c r="E7" s="10">
        <v>2713.1740087800003</v>
      </c>
      <c r="F7" s="9">
        <f>E7/E$56</f>
        <v>7.2342634210776973E-3</v>
      </c>
      <c r="G7" s="10">
        <v>2534.1366113399999</v>
      </c>
      <c r="H7" s="9">
        <f>G7/G$56</f>
        <v>7.0988648183244957E-3</v>
      </c>
    </row>
    <row r="8" spans="2:8" ht="14.1" customHeight="1" x14ac:dyDescent="0.2">
      <c r="B8" s="25" t="s">
        <v>3</v>
      </c>
      <c r="C8" s="11">
        <v>710954</v>
      </c>
      <c r="D8" s="12">
        <f t="shared" ref="D8:D56" si="0">C8/C$56</f>
        <v>3.6724689576228549E-2</v>
      </c>
      <c r="E8" s="13">
        <v>11321.37867987</v>
      </c>
      <c r="F8" s="12">
        <f t="shared" ref="F8" si="1">E8/E$56</f>
        <v>3.0186724255397188E-2</v>
      </c>
      <c r="G8" s="13">
        <v>10684.238402899999</v>
      </c>
      <c r="H8" s="12">
        <f t="shared" ref="H8" si="2">G8/G$56</f>
        <v>2.9929706145097084E-2</v>
      </c>
    </row>
    <row r="9" spans="2:8" ht="14.1" customHeight="1" x14ac:dyDescent="0.2">
      <c r="B9" s="25" t="s">
        <v>2</v>
      </c>
      <c r="C9" s="11">
        <v>271612</v>
      </c>
      <c r="D9" s="12">
        <f t="shared" si="0"/>
        <v>1.4030255663768103E-2</v>
      </c>
      <c r="E9" s="13">
        <v>3903.9391840600001</v>
      </c>
      <c r="F9" s="12">
        <f t="shared" ref="F9" si="3">E9/E$56</f>
        <v>1.0409256592449985E-2</v>
      </c>
      <c r="G9" s="13">
        <v>3674.9886050499999</v>
      </c>
      <c r="H9" s="12">
        <f t="shared" ref="H9" si="4">G9/G$56</f>
        <v>1.0294728074007787E-2</v>
      </c>
    </row>
    <row r="10" spans="2:8" ht="14.1" customHeight="1" x14ac:dyDescent="0.2">
      <c r="B10" s="25" t="s">
        <v>4</v>
      </c>
      <c r="C10" s="11">
        <v>74422</v>
      </c>
      <c r="D10" s="12">
        <f t="shared" si="0"/>
        <v>3.8443061683907554E-3</v>
      </c>
      <c r="E10" s="13">
        <v>1109.5919311600001</v>
      </c>
      <c r="F10" s="12">
        <f t="shared" ref="F10" si="5">E10/E$56</f>
        <v>2.9585571341674433E-3</v>
      </c>
      <c r="G10" s="13">
        <v>1035.1084276500001</v>
      </c>
      <c r="H10" s="12">
        <f t="shared" ref="H10" si="6">G10/G$56</f>
        <v>2.8996443077748081E-3</v>
      </c>
    </row>
    <row r="11" spans="2:8" ht="14.1" customHeight="1" x14ac:dyDescent="0.2">
      <c r="B11" s="26" t="s">
        <v>5</v>
      </c>
      <c r="C11" s="21">
        <v>285004</v>
      </c>
      <c r="D11" s="22">
        <f t="shared" si="0"/>
        <v>1.4722026218269313E-2</v>
      </c>
      <c r="E11" s="23">
        <v>4036.3857900900002</v>
      </c>
      <c r="F11" s="22">
        <f t="shared" ref="F11" si="7">E11/E$56</f>
        <v>1.076240520516265E-2</v>
      </c>
      <c r="G11" s="23">
        <v>3742.43909854</v>
      </c>
      <c r="H11" s="22">
        <f t="shared" ref="H11" si="8">G11/G$56</f>
        <v>1.0483676820129881E-2</v>
      </c>
    </row>
    <row r="12" spans="2:8" ht="14.1" customHeight="1" x14ac:dyDescent="0.2">
      <c r="B12" s="25" t="s">
        <v>50</v>
      </c>
      <c r="C12" s="11">
        <v>480427</v>
      </c>
      <c r="D12" s="12">
        <f t="shared" si="0"/>
        <v>2.4816700432149976E-2</v>
      </c>
      <c r="E12" s="13">
        <v>9396.3926281399999</v>
      </c>
      <c r="F12" s="12">
        <f t="shared" ref="F12" si="9">E12/E$56</f>
        <v>2.5054043441321061E-2</v>
      </c>
      <c r="G12" s="13">
        <v>9043.6184854300009</v>
      </c>
      <c r="H12" s="12">
        <f t="shared" ref="H12" si="10">G12/G$56</f>
        <v>2.5333845385162854E-2</v>
      </c>
    </row>
    <row r="13" spans="2:8" ht="14.1" customHeight="1" x14ac:dyDescent="0.2">
      <c r="B13" s="25" t="s">
        <v>40</v>
      </c>
      <c r="C13" s="11">
        <v>2603069</v>
      </c>
      <c r="D13" s="12">
        <f t="shared" si="0"/>
        <v>0.1344628498756652</v>
      </c>
      <c r="E13" s="13">
        <v>59936.678092460003</v>
      </c>
      <c r="F13" s="12">
        <f t="shared" ref="F13" si="11">E13/E$56</f>
        <v>0.15981198275600575</v>
      </c>
      <c r="G13" s="13">
        <v>57668.9047212</v>
      </c>
      <c r="H13" s="12">
        <f t="shared" ref="H13" si="12">G13/G$56</f>
        <v>0.16154762809735038</v>
      </c>
    </row>
    <row r="14" spans="2:8" ht="14.1" customHeight="1" x14ac:dyDescent="0.2">
      <c r="B14" s="25" t="s">
        <v>6</v>
      </c>
      <c r="C14" s="11">
        <v>192082</v>
      </c>
      <c r="D14" s="12">
        <f t="shared" si="0"/>
        <v>9.9220931638068464E-3</v>
      </c>
      <c r="E14" s="13">
        <v>3661.6718753699997</v>
      </c>
      <c r="F14" s="12">
        <f t="shared" ref="F14" si="13">E14/E$56</f>
        <v>9.7632878769502041E-3</v>
      </c>
      <c r="G14" s="13">
        <v>3486.0215421000003</v>
      </c>
      <c r="H14" s="12">
        <f t="shared" ref="H14" si="14">G14/G$56</f>
        <v>9.7653755406853903E-3</v>
      </c>
    </row>
    <row r="15" spans="2:8" ht="14.1" customHeight="1" x14ac:dyDescent="0.2">
      <c r="B15" s="25" t="s">
        <v>7</v>
      </c>
      <c r="C15" s="11">
        <v>187326</v>
      </c>
      <c r="D15" s="12">
        <f t="shared" si="0"/>
        <v>9.6764195708253821E-3</v>
      </c>
      <c r="E15" s="13">
        <v>2625.3112503000002</v>
      </c>
      <c r="F15" s="12">
        <f t="shared" ref="F15" si="15">E15/E$56</f>
        <v>6.999990817223343E-3</v>
      </c>
      <c r="G15" s="13">
        <v>2450.2729483999997</v>
      </c>
      <c r="H15" s="12">
        <f t="shared" ref="H15" si="16">G15/G$56</f>
        <v>6.8639379388040619E-3</v>
      </c>
    </row>
    <row r="16" spans="2:8" ht="14.1" customHeight="1" x14ac:dyDescent="0.2">
      <c r="B16" s="26" t="s">
        <v>8</v>
      </c>
      <c r="C16" s="21">
        <v>442255</v>
      </c>
      <c r="D16" s="22">
        <f t="shared" si="0"/>
        <v>2.2844906405386223E-2</v>
      </c>
      <c r="E16" s="23">
        <v>7457.5026145900001</v>
      </c>
      <c r="F16" s="22">
        <f t="shared" ref="F16" si="17">E16/E$56</f>
        <v>1.9884289840141345E-2</v>
      </c>
      <c r="G16" s="23">
        <v>6931.6433926400005</v>
      </c>
      <c r="H16" s="22">
        <f t="shared" ref="H16" si="18">G16/G$56</f>
        <v>1.9417579617842302E-2</v>
      </c>
    </row>
    <row r="17" spans="2:8" ht="14.1" customHeight="1" x14ac:dyDescent="0.2">
      <c r="B17" s="25" t="s">
        <v>9</v>
      </c>
      <c r="C17" s="11">
        <v>271357</v>
      </c>
      <c r="D17" s="12">
        <f t="shared" si="0"/>
        <v>1.4017083509392521E-2</v>
      </c>
      <c r="E17" s="13">
        <v>4574.2191401400005</v>
      </c>
      <c r="F17" s="12">
        <f t="shared" ref="F17" si="19">E17/E$56</f>
        <v>1.2196455552951414E-2</v>
      </c>
      <c r="G17" s="13">
        <v>4354.64997141</v>
      </c>
      <c r="H17" s="12">
        <f t="shared" ref="H17" si="20">G17/G$56</f>
        <v>1.2198660222115656E-2</v>
      </c>
    </row>
    <row r="18" spans="2:8" ht="14.1" customHeight="1" x14ac:dyDescent="0.2">
      <c r="B18" s="25" t="s">
        <v>10</v>
      </c>
      <c r="C18" s="11">
        <v>210956</v>
      </c>
      <c r="D18" s="12">
        <f t="shared" si="0"/>
        <v>1.0897039209629414E-2</v>
      </c>
      <c r="E18" s="13">
        <v>3286.7363304400001</v>
      </c>
      <c r="F18" s="12">
        <f t="shared" ref="F18" si="21">E18/E$56</f>
        <v>8.7635796056887618E-3</v>
      </c>
      <c r="G18" s="13">
        <v>3037.51102085</v>
      </c>
      <c r="H18" s="12">
        <f t="shared" ref="H18" si="22">G18/G$56</f>
        <v>8.5089651539279002E-3</v>
      </c>
    </row>
    <row r="19" spans="2:8" ht="14.1" customHeight="1" x14ac:dyDescent="0.2">
      <c r="B19" s="25" t="s">
        <v>11</v>
      </c>
      <c r="C19" s="11">
        <v>332680</v>
      </c>
      <c r="D19" s="12">
        <f t="shared" si="0"/>
        <v>1.718475418693715E-2</v>
      </c>
      <c r="E19" s="13">
        <v>4873.1047523500001</v>
      </c>
      <c r="F19" s="12">
        <f t="shared" ref="F19" si="23">E19/E$56</f>
        <v>1.2993388313069322E-2</v>
      </c>
      <c r="G19" s="13">
        <v>4535.7297933599993</v>
      </c>
      <c r="H19" s="12">
        <f t="shared" ref="H19" si="24">G19/G$56</f>
        <v>1.2705918264794573E-2</v>
      </c>
    </row>
    <row r="20" spans="2:8" ht="14.1" customHeight="1" x14ac:dyDescent="0.2">
      <c r="B20" s="25" t="s">
        <v>51</v>
      </c>
      <c r="C20" s="11">
        <v>545803</v>
      </c>
      <c r="D20" s="12">
        <f t="shared" si="0"/>
        <v>2.8193730881005342E-2</v>
      </c>
      <c r="E20" s="13">
        <v>9791.2018244400006</v>
      </c>
      <c r="F20" s="12">
        <f t="shared" ref="F20" si="25">E20/E$56</f>
        <v>2.6106741763601712E-2</v>
      </c>
      <c r="G20" s="13">
        <v>9330.1807371100003</v>
      </c>
      <c r="H20" s="12">
        <f t="shared" ref="H20" si="26">G20/G$56</f>
        <v>2.6136590855792917E-2</v>
      </c>
    </row>
    <row r="21" spans="2:8" ht="14.1" customHeight="1" x14ac:dyDescent="0.2">
      <c r="B21" s="26" t="s">
        <v>12</v>
      </c>
      <c r="C21" s="21">
        <v>91117</v>
      </c>
      <c r="D21" s="22">
        <f t="shared" si="0"/>
        <v>4.7066948636862813E-3</v>
      </c>
      <c r="E21" s="23">
        <v>1287.1626914600001</v>
      </c>
      <c r="F21" s="22">
        <f t="shared" ref="F21" si="27">E21/E$56</f>
        <v>3.4320224009487927E-3</v>
      </c>
      <c r="G21" s="23">
        <v>1191.15186967</v>
      </c>
      <c r="H21" s="22">
        <f t="shared" ref="H21" si="28">G21/G$56</f>
        <v>3.33676805861328E-3</v>
      </c>
    </row>
    <row r="22" spans="2:8" ht="14.1" customHeight="1" x14ac:dyDescent="0.2">
      <c r="B22" s="25" t="s">
        <v>53</v>
      </c>
      <c r="C22" s="11">
        <v>326991</v>
      </c>
      <c r="D22" s="12">
        <f t="shared" si="0"/>
        <v>1.6890886005593259E-2</v>
      </c>
      <c r="E22" s="13">
        <v>6333.6739122299996</v>
      </c>
      <c r="F22" s="12">
        <f t="shared" ref="F22" si="29">E22/E$56</f>
        <v>1.6887772533573191E-2</v>
      </c>
      <c r="G22" s="13">
        <v>6069.2002828499999</v>
      </c>
      <c r="H22" s="12">
        <f t="shared" ref="H22" si="30">G22/G$56</f>
        <v>1.7001621842520468E-2</v>
      </c>
    </row>
    <row r="23" spans="2:8" ht="14.1" customHeight="1" x14ac:dyDescent="0.2">
      <c r="B23" s="25" t="s">
        <v>13</v>
      </c>
      <c r="C23" s="11">
        <v>369563</v>
      </c>
      <c r="D23" s="12">
        <f t="shared" si="0"/>
        <v>1.9089964264720011E-2</v>
      </c>
      <c r="E23" s="13">
        <v>5853.3681366299998</v>
      </c>
      <c r="F23" s="12">
        <f t="shared" ref="F23" si="31">E23/E$56</f>
        <v>1.5607110662233123E-2</v>
      </c>
      <c r="G23" s="13">
        <v>5479.9557201099997</v>
      </c>
      <c r="H23" s="12">
        <f t="shared" ref="H23" si="32">G23/G$56</f>
        <v>1.5350973855704901E-2</v>
      </c>
    </row>
    <row r="24" spans="2:8" ht="14.1" customHeight="1" x14ac:dyDescent="0.2">
      <c r="B24" s="25" t="s">
        <v>14</v>
      </c>
      <c r="C24" s="11">
        <v>114813</v>
      </c>
      <c r="D24" s="12">
        <f t="shared" si="0"/>
        <v>5.9307237659757574E-3</v>
      </c>
      <c r="E24" s="13">
        <v>2164.1725745999997</v>
      </c>
      <c r="F24" s="12">
        <f t="shared" ref="F24" si="33">E24/E$56</f>
        <v>5.770435085499087E-3</v>
      </c>
      <c r="G24" s="13">
        <v>2053.2074131200002</v>
      </c>
      <c r="H24" s="12">
        <f t="shared" ref="H24" si="34">G24/G$56</f>
        <v>5.7516401461929949E-3</v>
      </c>
    </row>
    <row r="25" spans="2:8" ht="14.1" customHeight="1" x14ac:dyDescent="0.2">
      <c r="B25" s="25" t="s">
        <v>15</v>
      </c>
      <c r="C25" s="11">
        <v>207008</v>
      </c>
      <c r="D25" s="12">
        <f t="shared" si="0"/>
        <v>1.0693103266590974E-2</v>
      </c>
      <c r="E25" s="13">
        <v>2974.6985410300003</v>
      </c>
      <c r="F25" s="12">
        <f t="shared" ref="F25" si="35">E25/E$56</f>
        <v>7.9315785771451684E-3</v>
      </c>
      <c r="G25" s="13">
        <v>2779.8579913500002</v>
      </c>
      <c r="H25" s="12">
        <f t="shared" ref="H25" si="36">G25/G$56</f>
        <v>7.7872029496854414E-3</v>
      </c>
    </row>
    <row r="26" spans="2:8" ht="14.1" customHeight="1" x14ac:dyDescent="0.2">
      <c r="B26" s="26" t="s">
        <v>16</v>
      </c>
      <c r="C26" s="21">
        <v>110777</v>
      </c>
      <c r="D26" s="22">
        <f t="shared" si="0"/>
        <v>5.722242138290058E-3</v>
      </c>
      <c r="E26" s="23">
        <v>1926.6527452100001</v>
      </c>
      <c r="F26" s="22">
        <f t="shared" ref="F26" si="37">E26/E$56</f>
        <v>5.1371247972624226E-3</v>
      </c>
      <c r="G26" s="23">
        <v>1829.31444042</v>
      </c>
      <c r="H26" s="22">
        <f t="shared" ref="H26" si="38">G26/G$56</f>
        <v>5.124449828252841E-3</v>
      </c>
    </row>
    <row r="27" spans="2:8" ht="14.1" customHeight="1" x14ac:dyDescent="0.2">
      <c r="B27" s="25" t="s">
        <v>17</v>
      </c>
      <c r="C27" s="11">
        <v>284036</v>
      </c>
      <c r="D27" s="12">
        <f t="shared" si="0"/>
        <v>1.4672023687149453E-2</v>
      </c>
      <c r="E27" s="13">
        <v>3748.8847632600005</v>
      </c>
      <c r="F27" s="12">
        <f t="shared" ref="F27" si="39">E27/E$56</f>
        <v>9.9958277002963961E-3</v>
      </c>
      <c r="G27" s="13">
        <v>3447.0504784099999</v>
      </c>
      <c r="H27" s="12">
        <f t="shared" ref="H27" si="40">G27/G$56</f>
        <v>9.6562060856040643E-3</v>
      </c>
    </row>
    <row r="28" spans="2:8" ht="14.1" customHeight="1" x14ac:dyDescent="0.2">
      <c r="B28" s="25" t="s">
        <v>18</v>
      </c>
      <c r="C28" s="11">
        <v>231010</v>
      </c>
      <c r="D28" s="12">
        <f t="shared" si="0"/>
        <v>1.1932938754131149E-2</v>
      </c>
      <c r="E28" s="13">
        <v>3949.7432948999999</v>
      </c>
      <c r="F28" s="12">
        <f t="shared" ref="F28" si="41">E28/E$56</f>
        <v>1.0531386246689816E-2</v>
      </c>
      <c r="G28" s="13">
        <v>3731.3512318500002</v>
      </c>
      <c r="H28" s="12">
        <f t="shared" ref="H28" si="42">G28/G$56</f>
        <v>1.0452616431986762E-2</v>
      </c>
    </row>
    <row r="29" spans="2:8" ht="14.1" customHeight="1" x14ac:dyDescent="0.2">
      <c r="B29" s="25" t="s">
        <v>54</v>
      </c>
      <c r="C29" s="11">
        <v>200217</v>
      </c>
      <c r="D29" s="12">
        <f t="shared" si="0"/>
        <v>1.0342310716141622E-2</v>
      </c>
      <c r="E29" s="13">
        <v>3553.9665423800002</v>
      </c>
      <c r="F29" s="12">
        <f t="shared" ref="F29" si="43">E29/E$56</f>
        <v>9.4761080837695577E-3</v>
      </c>
      <c r="G29" s="13">
        <v>3378.9861935100002</v>
      </c>
      <c r="H29" s="12">
        <f t="shared" ref="H29" si="44">G29/G$56</f>
        <v>9.4655379285288523E-3</v>
      </c>
    </row>
    <row r="30" spans="2:8" ht="14.1" customHeight="1" x14ac:dyDescent="0.2">
      <c r="B30" s="25" t="s">
        <v>44</v>
      </c>
      <c r="C30" s="11">
        <v>161517</v>
      </c>
      <c r="D30" s="12">
        <f t="shared" si="0"/>
        <v>8.3432425814943117E-3</v>
      </c>
      <c r="E30" s="13">
        <v>2957.3409864099999</v>
      </c>
      <c r="F30" s="12">
        <f t="shared" ref="F30" si="45">E30/E$56</f>
        <v>7.8852973131862489E-3</v>
      </c>
      <c r="G30" s="13">
        <v>2814.1908295100002</v>
      </c>
      <c r="H30" s="12">
        <f t="shared" ref="H30" si="46">G30/G$56</f>
        <v>7.8833793656831463E-3</v>
      </c>
    </row>
    <row r="31" spans="2:8" ht="14.1" customHeight="1" x14ac:dyDescent="0.2">
      <c r="B31" s="26" t="s">
        <v>19</v>
      </c>
      <c r="C31" s="21">
        <v>163515</v>
      </c>
      <c r="D31" s="22">
        <f t="shared" si="0"/>
        <v>8.4464502851900568E-3</v>
      </c>
      <c r="E31" s="23">
        <v>2398.90341416</v>
      </c>
      <c r="F31" s="22">
        <f t="shared" ref="F31" si="47">E31/E$56</f>
        <v>6.3963089590260321E-3</v>
      </c>
      <c r="G31" s="23">
        <v>2277.2804492099999</v>
      </c>
      <c r="H31" s="22">
        <f t="shared" ref="H31" si="48">G31/G$56</f>
        <v>6.3793348748498457E-3</v>
      </c>
    </row>
    <row r="32" spans="2:8" ht="14.1" customHeight="1" x14ac:dyDescent="0.2">
      <c r="B32" s="25" t="s">
        <v>20</v>
      </c>
      <c r="C32" s="11">
        <v>3103908</v>
      </c>
      <c r="D32" s="12">
        <f t="shared" si="0"/>
        <v>0.16033394252395008</v>
      </c>
      <c r="E32" s="13">
        <v>81587.38118216001</v>
      </c>
      <c r="F32" s="12">
        <f t="shared" ref="F32" si="49">E32/E$56</f>
        <v>0.21754027032457904</v>
      </c>
      <c r="G32" s="13">
        <v>78571.31428767</v>
      </c>
      <c r="H32" s="12">
        <f t="shared" ref="H32" si="50">G32/G$56</f>
        <v>0.22010144845005866</v>
      </c>
    </row>
    <row r="33" spans="2:8" ht="14.1" customHeight="1" x14ac:dyDescent="0.2">
      <c r="B33" s="25" t="s">
        <v>21</v>
      </c>
      <c r="C33" s="11">
        <v>592183</v>
      </c>
      <c r="D33" s="12">
        <f t="shared" si="0"/>
        <v>3.0589513312140802E-2</v>
      </c>
      <c r="E33" s="13">
        <v>9773.5985513199994</v>
      </c>
      <c r="F33" s="12">
        <f t="shared" ref="F33" si="51">E33/E$56</f>
        <v>2.6059805328853641E-2</v>
      </c>
      <c r="G33" s="13">
        <v>9189.7101002400013</v>
      </c>
      <c r="H33" s="12">
        <f t="shared" ref="H33" si="52">G33/G$56</f>
        <v>2.5743091129842157E-2</v>
      </c>
    </row>
    <row r="34" spans="2:8" ht="14.1" customHeight="1" x14ac:dyDescent="0.2">
      <c r="B34" s="25" t="s">
        <v>22</v>
      </c>
      <c r="C34" s="11">
        <v>581017</v>
      </c>
      <c r="D34" s="12">
        <f t="shared" si="0"/>
        <v>3.0012727917012327E-2</v>
      </c>
      <c r="E34" s="13">
        <v>9617.9656117300001</v>
      </c>
      <c r="F34" s="12">
        <f t="shared" ref="F34" si="53">E34/E$56</f>
        <v>2.5644833904850877E-2</v>
      </c>
      <c r="G34" s="13">
        <v>9061.47721533</v>
      </c>
      <c r="H34" s="12">
        <f t="shared" ref="H34" si="54">G34/G$56</f>
        <v>2.538387296016404E-2</v>
      </c>
    </row>
    <row r="35" spans="2:8" ht="14.1" customHeight="1" x14ac:dyDescent="0.2">
      <c r="B35" s="25" t="s">
        <v>52</v>
      </c>
      <c r="C35" s="11">
        <v>146992</v>
      </c>
      <c r="D35" s="12">
        <f t="shared" si="0"/>
        <v>7.5929463371596289E-3</v>
      </c>
      <c r="E35" s="13">
        <v>2191.6148677600004</v>
      </c>
      <c r="F35" s="12">
        <f t="shared" ref="F35" si="55">E35/E$56</f>
        <v>5.8436057619671074E-3</v>
      </c>
      <c r="G35" s="13">
        <v>2089.0433322700001</v>
      </c>
      <c r="H35" s="12">
        <f t="shared" ref="H35" si="56">G35/G$56</f>
        <v>5.8520271358082614E-3</v>
      </c>
    </row>
    <row r="36" spans="2:8" ht="14.1" customHeight="1" x14ac:dyDescent="0.2">
      <c r="B36" s="26" t="s">
        <v>45</v>
      </c>
      <c r="C36" s="21">
        <v>511584</v>
      </c>
      <c r="D36" s="22">
        <f t="shared" si="0"/>
        <v>2.6426131074816804E-2</v>
      </c>
      <c r="E36" s="23">
        <v>9954.7294588599998</v>
      </c>
      <c r="F36" s="22">
        <f t="shared" ref="F36" si="57">E36/E$56</f>
        <v>2.6542763183603414E-2</v>
      </c>
      <c r="G36" s="23">
        <v>9435.1991584700008</v>
      </c>
      <c r="H36" s="22">
        <f t="shared" ref="H36" si="58">G36/G$56</f>
        <v>2.643077845930742E-2</v>
      </c>
    </row>
    <row r="37" spans="2:8" ht="14.1" customHeight="1" x14ac:dyDescent="0.2">
      <c r="B37" s="25" t="s">
        <v>23</v>
      </c>
      <c r="C37" s="11">
        <v>83288</v>
      </c>
      <c r="D37" s="12">
        <f t="shared" si="0"/>
        <v>4.3022838966022044E-3</v>
      </c>
      <c r="E37" s="13">
        <v>1424.28816837</v>
      </c>
      <c r="F37" s="12">
        <f t="shared" ref="F37" si="59">E37/E$56</f>
        <v>3.7976465070686605E-3</v>
      </c>
      <c r="G37" s="13">
        <v>1344.35183502</v>
      </c>
      <c r="H37" s="12">
        <f t="shared" ref="H37" si="60">G37/G$56</f>
        <v>3.7659263918006034E-3</v>
      </c>
    </row>
    <row r="38" spans="2:8" ht="14.1" customHeight="1" x14ac:dyDescent="0.2">
      <c r="B38" s="25" t="s">
        <v>24</v>
      </c>
      <c r="C38" s="11">
        <v>408027</v>
      </c>
      <c r="D38" s="12">
        <f t="shared" si="0"/>
        <v>2.1076841699631491E-2</v>
      </c>
      <c r="E38" s="13">
        <v>7259.8312383399998</v>
      </c>
      <c r="F38" s="12">
        <f t="shared" ref="F38" si="61">E38/E$56</f>
        <v>1.935722935601026E-2</v>
      </c>
      <c r="G38" s="13">
        <v>6937.9660076099999</v>
      </c>
      <c r="H38" s="12">
        <f t="shared" ref="H38" si="62">G38/G$56</f>
        <v>1.9435291129040827E-2</v>
      </c>
    </row>
    <row r="39" spans="2:8" ht="14.1" customHeight="1" x14ac:dyDescent="0.2">
      <c r="B39" s="25" t="s">
        <v>25</v>
      </c>
      <c r="C39" s="11">
        <v>415969</v>
      </c>
      <c r="D39" s="12">
        <f t="shared" si="0"/>
        <v>2.1487089739046707E-2</v>
      </c>
      <c r="E39" s="13">
        <v>6861.6081486800003</v>
      </c>
      <c r="F39" s="12">
        <f t="shared" ref="F39" si="63">E39/E$56</f>
        <v>1.8295428409357644E-2</v>
      </c>
      <c r="G39" s="13">
        <v>6509.0688073900001</v>
      </c>
      <c r="H39" s="12">
        <f t="shared" ref="H39" si="64">G39/G$56</f>
        <v>1.8233823445059236E-2</v>
      </c>
    </row>
    <row r="40" spans="2:8" ht="14.1" customHeight="1" x14ac:dyDescent="0.2">
      <c r="B40" s="25" t="s">
        <v>26</v>
      </c>
      <c r="C40" s="14">
        <v>163462</v>
      </c>
      <c r="D40" s="12">
        <f t="shared" si="0"/>
        <v>8.4437125433002285E-3</v>
      </c>
      <c r="E40" s="13">
        <v>2761.6442645100001</v>
      </c>
      <c r="F40" s="12">
        <f t="shared" ref="F40" si="65">E40/E$56</f>
        <v>7.3635019427881017E-3</v>
      </c>
      <c r="G40" s="13">
        <v>2598.7874690799999</v>
      </c>
      <c r="H40" s="12">
        <f t="shared" ref="H40" si="66">G40/G$56</f>
        <v>7.2799709581558066E-3</v>
      </c>
    </row>
    <row r="41" spans="2:8" ht="14.1" customHeight="1" x14ac:dyDescent="0.2">
      <c r="B41" s="26" t="s">
        <v>27</v>
      </c>
      <c r="C41" s="21">
        <v>364146</v>
      </c>
      <c r="D41" s="22">
        <f t="shared" si="0"/>
        <v>1.8810146381376742E-2</v>
      </c>
      <c r="E41" s="23">
        <v>6129.2456724599997</v>
      </c>
      <c r="F41" s="22">
        <f t="shared" ref="F41" si="67">E41/E$56</f>
        <v>1.6342695906560831E-2</v>
      </c>
      <c r="G41" s="23">
        <v>5827.774431400001</v>
      </c>
      <c r="H41" s="22">
        <f t="shared" ref="H41" si="68">G41/G$56</f>
        <v>1.6325316754853474E-2</v>
      </c>
    </row>
    <row r="42" spans="2:8" ht="14.1" customHeight="1" x14ac:dyDescent="0.2">
      <c r="B42" s="25" t="s">
        <v>46</v>
      </c>
      <c r="C42" s="11">
        <v>274753</v>
      </c>
      <c r="D42" s="12">
        <f t="shared" si="0"/>
        <v>1.4192505612370874E-2</v>
      </c>
      <c r="E42" s="13">
        <v>5273.7649023500007</v>
      </c>
      <c r="F42" s="12">
        <f t="shared" ref="F42" si="69">E42/E$56</f>
        <v>1.4061687308286304E-2</v>
      </c>
      <c r="G42" s="13">
        <v>5009.5752488200005</v>
      </c>
      <c r="H42" s="12">
        <f t="shared" ref="H42" si="70">G42/G$56</f>
        <v>1.4033299282074956E-2</v>
      </c>
    </row>
    <row r="43" spans="2:8" ht="14.1" customHeight="1" x14ac:dyDescent="0.2">
      <c r="B43" s="25" t="s">
        <v>28</v>
      </c>
      <c r="C43" s="11">
        <v>74175</v>
      </c>
      <c r="D43" s="12">
        <f t="shared" si="0"/>
        <v>3.8315472580740142E-3</v>
      </c>
      <c r="E43" s="13">
        <v>1259.3350364400001</v>
      </c>
      <c r="F43" s="12">
        <f t="shared" ref="F43" si="71">E43/E$56</f>
        <v>3.3578242160354418E-3</v>
      </c>
      <c r="G43" s="13">
        <v>1187.7548704800001</v>
      </c>
      <c r="H43" s="12">
        <f t="shared" ref="H43" si="72">G43/G$56</f>
        <v>3.3272520609634866E-3</v>
      </c>
    </row>
    <row r="44" spans="2:8" ht="14.1" customHeight="1" x14ac:dyDescent="0.2">
      <c r="B44" s="25" t="s">
        <v>29</v>
      </c>
      <c r="C44" s="11">
        <v>744065</v>
      </c>
      <c r="D44" s="12">
        <f t="shared" si="0"/>
        <v>3.843505508026749E-2</v>
      </c>
      <c r="E44" s="13">
        <v>13127.52975211</v>
      </c>
      <c r="F44" s="12">
        <f t="shared" ref="F44" si="73">E44/E$56</f>
        <v>3.5002549776562857E-2</v>
      </c>
      <c r="G44" s="13">
        <v>12349.67515074</v>
      </c>
      <c r="H44" s="12">
        <f t="shared" ref="H44" si="74">G44/G$56</f>
        <v>3.4595086173735141E-2</v>
      </c>
    </row>
    <row r="45" spans="2:8" ht="14.1" customHeight="1" x14ac:dyDescent="0.2">
      <c r="B45" s="25" t="s">
        <v>30</v>
      </c>
      <c r="C45" s="11">
        <v>48991</v>
      </c>
      <c r="D45" s="12">
        <f t="shared" si="0"/>
        <v>2.5306549608399599E-3</v>
      </c>
      <c r="E45" s="13">
        <v>832.31571787999997</v>
      </c>
      <c r="F45" s="12">
        <f t="shared" ref="F45" si="75">E45/E$56</f>
        <v>2.2192425303951603E-3</v>
      </c>
      <c r="G45" s="13">
        <v>791.81878555000003</v>
      </c>
      <c r="H45" s="12">
        <f t="shared" ref="H45" si="76">G45/G$56</f>
        <v>2.218118192237886E-3</v>
      </c>
    </row>
    <row r="46" spans="2:8" ht="14.1" customHeight="1" x14ac:dyDescent="0.2">
      <c r="B46" s="26" t="s">
        <v>31</v>
      </c>
      <c r="C46" s="21">
        <v>348870</v>
      </c>
      <c r="D46" s="22">
        <f t="shared" si="0"/>
        <v>1.8021056851018284E-2</v>
      </c>
      <c r="E46" s="23">
        <v>6626.1148867299999</v>
      </c>
      <c r="F46" s="22">
        <f t="shared" ref="F46" si="77">E46/E$56</f>
        <v>1.7667521653166506E-2</v>
      </c>
      <c r="G46" s="23">
        <v>6294.1174897699993</v>
      </c>
      <c r="H46" s="22">
        <f t="shared" ref="H46" si="78">G46/G$56</f>
        <v>1.76316813429023E-2</v>
      </c>
    </row>
    <row r="47" spans="2:8" ht="14.1" customHeight="1" x14ac:dyDescent="0.2">
      <c r="B47" s="25" t="s">
        <v>32</v>
      </c>
      <c r="C47" s="11">
        <v>69817</v>
      </c>
      <c r="D47" s="12">
        <f t="shared" si="0"/>
        <v>3.6064325570199316E-3</v>
      </c>
      <c r="E47" s="13">
        <v>1124.6521806300002</v>
      </c>
      <c r="F47" s="12">
        <f t="shared" ref="F47" si="79">E47/E$56</f>
        <v>2.9987129853957678E-3</v>
      </c>
      <c r="G47" s="13">
        <v>1058.27993795</v>
      </c>
      <c r="H47" s="12">
        <f t="shared" ref="H47" si="80">G47/G$56</f>
        <v>2.9645545492037943E-3</v>
      </c>
    </row>
    <row r="48" spans="2:8" ht="14.1" customHeight="1" x14ac:dyDescent="0.2">
      <c r="B48" s="25" t="s">
        <v>33</v>
      </c>
      <c r="C48" s="11">
        <v>303774</v>
      </c>
      <c r="D48" s="12">
        <f t="shared" si="0"/>
        <v>1.5691600091326936E-2</v>
      </c>
      <c r="E48" s="13">
        <v>4743.62510879</v>
      </c>
      <c r="F48" s="12">
        <f t="shared" ref="F48" si="81">E48/E$56</f>
        <v>1.2648150651883898E-2</v>
      </c>
      <c r="G48" s="13">
        <v>4431.78395697</v>
      </c>
      <c r="H48" s="12">
        <f t="shared" ref="H48" si="82">G48/G$56</f>
        <v>1.2414735288447417E-2</v>
      </c>
    </row>
    <row r="49" spans="2:8" ht="14.1" customHeight="1" x14ac:dyDescent="0.2">
      <c r="B49" s="25" t="s">
        <v>34</v>
      </c>
      <c r="C49" s="11">
        <v>1159927</v>
      </c>
      <c r="D49" s="12">
        <f t="shared" si="0"/>
        <v>5.9916617680027193E-2</v>
      </c>
      <c r="E49" s="13">
        <v>20913.153882759998</v>
      </c>
      <c r="F49" s="12">
        <f t="shared" ref="F49" si="83">E49/E$56</f>
        <v>5.5761725441800532E-2</v>
      </c>
      <c r="G49" s="13">
        <v>19871.732377019998</v>
      </c>
      <c r="H49" s="12">
        <f t="shared" ref="H49" si="84">G49/G$56</f>
        <v>5.5666589251395504E-2</v>
      </c>
    </row>
    <row r="50" spans="2:8" ht="14.1" customHeight="1" x14ac:dyDescent="0.2">
      <c r="B50" s="25" t="s">
        <v>35</v>
      </c>
      <c r="C50" s="11">
        <v>274286</v>
      </c>
      <c r="D50" s="12">
        <f t="shared" si="0"/>
        <v>1.4168382490435982E-2</v>
      </c>
      <c r="E50" s="13">
        <v>5241.5909133699997</v>
      </c>
      <c r="F50" s="12">
        <f t="shared" ref="F50" si="85">E50/E$56</f>
        <v>1.3975900288789964E-2</v>
      </c>
      <c r="G50" s="13">
        <v>4958.0903884899999</v>
      </c>
      <c r="H50" s="12">
        <f t="shared" ref="H50" si="86">G50/G$56</f>
        <v>1.3889074988073799E-2</v>
      </c>
    </row>
    <row r="51" spans="2:8" ht="14.1" customHeight="1" x14ac:dyDescent="0.2">
      <c r="B51" s="26" t="s">
        <v>36</v>
      </c>
      <c r="C51" s="21">
        <v>85185</v>
      </c>
      <c r="D51" s="22">
        <f t="shared" si="0"/>
        <v>4.4002743940550707E-3</v>
      </c>
      <c r="E51" s="23">
        <v>1253.6312207000001</v>
      </c>
      <c r="F51" s="22">
        <f t="shared" ref="F51" si="87">E51/E$56</f>
        <v>3.3426158639596371E-3</v>
      </c>
      <c r="G51" s="23">
        <v>1168.46525941</v>
      </c>
      <c r="H51" s="22">
        <f t="shared" ref="H51" si="88">G51/G$56</f>
        <v>3.2732161653565885E-3</v>
      </c>
    </row>
    <row r="52" spans="2:8" ht="14.1" customHeight="1" x14ac:dyDescent="0.2">
      <c r="B52" s="25" t="s">
        <v>37</v>
      </c>
      <c r="C52" s="11">
        <v>502642</v>
      </c>
      <c r="D52" s="12">
        <f t="shared" si="0"/>
        <v>2.5964227528046356E-2</v>
      </c>
      <c r="E52" s="13">
        <v>9838.5033056800003</v>
      </c>
      <c r="F52" s="12">
        <f t="shared" ref="F52" si="89">E52/E$56</f>
        <v>2.6232863926938813E-2</v>
      </c>
      <c r="G52" s="13">
        <v>9385.0123454100012</v>
      </c>
      <c r="H52" s="12">
        <f t="shared" ref="H52" si="90">G52/G$56</f>
        <v>2.6290190378940644E-2</v>
      </c>
    </row>
    <row r="53" spans="2:8" ht="14.1" customHeight="1" x14ac:dyDescent="0.2">
      <c r="B53" s="25" t="s">
        <v>38</v>
      </c>
      <c r="C53" s="11">
        <v>27949</v>
      </c>
      <c r="D53" s="12">
        <f t="shared" si="0"/>
        <v>1.4437197750712587E-3</v>
      </c>
      <c r="E53" s="13">
        <v>700.34664408000003</v>
      </c>
      <c r="F53" s="12">
        <f t="shared" ref="F53" si="91">E53/E$56</f>
        <v>1.867367184318802E-3</v>
      </c>
      <c r="G53" s="13">
        <v>666.65272193999999</v>
      </c>
      <c r="H53" s="12">
        <f t="shared" ref="H53" si="92">G53/G$56</f>
        <v>1.8674910944590673E-3</v>
      </c>
    </row>
    <row r="54" spans="2:8" ht="14.1" customHeight="1" x14ac:dyDescent="0.2">
      <c r="B54" s="25" t="s">
        <v>39</v>
      </c>
      <c r="C54" s="11">
        <v>27418</v>
      </c>
      <c r="D54" s="12">
        <f t="shared" si="0"/>
        <v>1.4162907006656329E-3</v>
      </c>
      <c r="E54" s="13">
        <v>649.25335800000005</v>
      </c>
      <c r="F54" s="12">
        <f t="shared" ref="F54" si="93">E54/E$56</f>
        <v>1.7311347534628813E-3</v>
      </c>
      <c r="G54" s="13">
        <v>619.18360574000008</v>
      </c>
      <c r="H54" s="12">
        <f t="shared" ref="H54" si="94">G54/G$56</f>
        <v>1.7345160853608204E-3</v>
      </c>
    </row>
    <row r="55" spans="2:8" ht="14.1" customHeight="1" x14ac:dyDescent="0.2">
      <c r="B55" s="27" t="s">
        <v>55</v>
      </c>
      <c r="C55" s="15">
        <v>4055</v>
      </c>
      <c r="D55" s="12">
        <f t="shared" si="0"/>
        <v>2.0946308232544828E-4</v>
      </c>
      <c r="E55" s="16">
        <v>63.376543840000004</v>
      </c>
      <c r="F55" s="12">
        <f t="shared" ref="F55" si="95">E55/E$56</f>
        <v>1.6898385852597762E-4</v>
      </c>
      <c r="G55" s="16">
        <v>59.899335540000003</v>
      </c>
      <c r="H55" s="12">
        <f t="shared" ref="H55" si="96">G55/G$56</f>
        <v>1.6779572332569468E-4</v>
      </c>
    </row>
    <row r="56" spans="2:8" ht="15" customHeight="1" x14ac:dyDescent="0.2">
      <c r="B56" s="28" t="s">
        <v>0</v>
      </c>
      <c r="C56" s="17">
        <v>19359020</v>
      </c>
      <c r="D56" s="18">
        <f t="shared" si="0"/>
        <v>1</v>
      </c>
      <c r="E56" s="19">
        <v>375044.95632201008</v>
      </c>
      <c r="F56" s="18">
        <f t="shared" ref="F56" si="97">E56/E$56</f>
        <v>1</v>
      </c>
      <c r="G56" s="20">
        <v>356977.7247762999</v>
      </c>
      <c r="H56" s="18">
        <f t="shared" ref="H56" si="98">G56/G$56</f>
        <v>1</v>
      </c>
    </row>
    <row r="57" spans="2:8" ht="3" customHeight="1" x14ac:dyDescent="0.2">
      <c r="B57" s="34"/>
      <c r="C57" s="35"/>
      <c r="D57" s="36"/>
      <c r="E57" s="37"/>
      <c r="F57" s="36"/>
      <c r="G57" s="38"/>
      <c r="H57" s="36"/>
    </row>
    <row r="58" spans="2:8" ht="14.25" customHeight="1" x14ac:dyDescent="0.2">
      <c r="B58" s="6" t="s">
        <v>57</v>
      </c>
      <c r="C58" s="5"/>
      <c r="D58" s="4"/>
      <c r="E58" s="4"/>
      <c r="F58" s="4"/>
      <c r="G58" s="5"/>
      <c r="H58" s="7" t="s">
        <v>49</v>
      </c>
    </row>
    <row r="59" spans="2:8" x14ac:dyDescent="0.2">
      <c r="C59" s="2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1"/>
      <c r="D64" s="1"/>
      <c r="E64" s="1"/>
      <c r="F64" s="1"/>
      <c r="G64" s="1"/>
      <c r="H64" s="1"/>
    </row>
    <row r="65" spans="3:8" x14ac:dyDescent="0.2">
      <c r="C65" s="2"/>
      <c r="D65" s="2"/>
      <c r="E65" s="2"/>
      <c r="F65" s="2"/>
      <c r="G65" s="2"/>
      <c r="H65" s="1"/>
    </row>
    <row r="66" spans="3:8" x14ac:dyDescent="0.2">
      <c r="C66" s="1"/>
      <c r="D66" s="1"/>
      <c r="E66" s="1"/>
      <c r="F66" s="1"/>
      <c r="G66" s="1"/>
      <c r="H66" s="1"/>
    </row>
    <row r="69" spans="3:8" x14ac:dyDescent="0.2">
      <c r="D69" s="3"/>
      <c r="E69" s="3"/>
      <c r="F69" s="3"/>
      <c r="G69" s="3"/>
      <c r="H69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9" orientation="portrait" r:id="rId1"/>
  <headerFooter alignWithMargins="0"/>
  <ignoredErrors>
    <ignoredError sqref="F16" formula="1"/>
    <ignoredError sqref="F39 F34:F36" evalError="1" formula="1"/>
    <ignoredError sqref="D23:H33 D37:H38 D34:E36 G34:H36 D40:H48 D39:E39 G39:H3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69(1)</vt:lpstr>
      <vt:lpstr>'Cuadro 69(1)'!Área_de_impresión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2014-07-14T11:43:48Z</cp:lastPrinted>
  <dcterms:created xsi:type="dcterms:W3CDTF">2000-12-21T11:18:50Z</dcterms:created>
  <dcterms:modified xsi:type="dcterms:W3CDTF">2017-06-15T10:46:48Z</dcterms:modified>
</cp:coreProperties>
</file>