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2" sheetId="6" r:id="rId1"/>
    <sheet name="Datos" sheetId="4" r:id="rId2"/>
  </sheets>
  <definedNames>
    <definedName name="_xlnm.Print_Area" localSheetId="1">Datos!#REF!</definedName>
  </definedNames>
  <calcPr calcId="145621"/>
</workbook>
</file>

<file path=xl/calcChain.xml><?xml version="1.0" encoding="utf-8"?>
<calcChain xmlns="http://schemas.openxmlformats.org/spreadsheetml/2006/main">
  <c r="D63" i="4" l="1"/>
  <c r="D64" i="4"/>
  <c r="D65" i="4"/>
  <c r="D62" i="4"/>
  <c r="D59" i="4"/>
  <c r="D60" i="4"/>
  <c r="D61" i="4"/>
  <c r="D58" i="4"/>
  <c r="D55" i="4"/>
  <c r="D56" i="4"/>
  <c r="D57" i="4"/>
  <c r="D54" i="4"/>
  <c r="D51" i="4"/>
  <c r="D52" i="4"/>
  <c r="D53" i="4"/>
  <c r="D50" i="4"/>
  <c r="D47" i="4"/>
  <c r="D48" i="4"/>
  <c r="D49" i="4"/>
  <c r="D46" i="4"/>
  <c r="D43" i="4"/>
  <c r="D44" i="4"/>
  <c r="D45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C65" i="4" l="1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</calcChain>
</file>

<file path=xl/sharedStrings.xml><?xml version="1.0" encoding="utf-8"?>
<sst xmlns="http://schemas.openxmlformats.org/spreadsheetml/2006/main" count="67" uniqueCount="67">
  <si>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</si>
  <si>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</si>
  <si>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</si>
  <si>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</si>
  <si>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</si>
  <si>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</si>
  <si>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</si>
  <si>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</si>
  <si>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</si>
  <si>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</si>
  <si>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</si>
  <si>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</si>
  <si>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</si>
  <si>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</si>
  <si>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</si>
  <si>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</si>
  <si>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</si>
  <si>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</si>
  <si>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</si>
  <si>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</si>
  <si>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</si>
  <si>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</si>
  <si>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</si>
  <si>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</si>
  <si>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</si>
  <si>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</si>
  <si>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</si>
  <si>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</si>
  <si>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</si>
  <si>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</si>
  <si>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</si>
  <si>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</si>
  <si>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</si>
  <si>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</si>
  <si>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</si>
  <si>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</si>
  <si>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</si>
  <si>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</si>
  <si>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</si>
  <si>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</si>
  <si>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</si>
  <si>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</si>
  <si>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</si>
  <si>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</si>
  <si>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</si>
  <si>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</si>
  <si>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</si>
  <si>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</si>
  <si>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</si>
  <si>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</si>
  <si>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</si>
  <si>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</si>
  <si>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</si>
  <si>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</si>
  <si>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</si>
  <si>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</si>
  <si>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</si>
  <si>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</si>
  <si>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</si>
  <si>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</si>
  <si>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</si>
  <si>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</si>
  <si>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</si>
  <si>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</si>
  <si>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</si>
  <si>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</si>
  <si>
    <t>Elimino el resto de intervalos porque en el gráfico casi no se verían, ya que irían pegados al eje 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</si>
</sst>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1" fontId="2" fillId="0" borderId="3" xfId="0" quotePrefix="1" applyNumberFormat="1" applyFont="1" applyBorder="1" applyAlignment="1">
      <alignment horizontal="center" vertical="center" wrapText="1"/>
    </xf>
    <xf numFmtId="3" fontId="0" fillId="0" borderId="4" xfId="0" applyNumberFormat="1" applyBorder="1"/>
    <xf numFmtId="3" fontId="0" fillId="0" borderId="6" xfId="0" applyNumberFormat="1" applyBorder="1"/>
    <xf numFmtId="0" fontId="0" fillId="0" borderId="7" xfId="0" applyBorder="1" applyAlignment="1">
      <alignment horizontal="center"/>
    </xf>
    <xf numFmtId="0" fontId="0" fillId="0" borderId="7" xfId="0" applyBorder="1"/>
    <xf numFmtId="3" fontId="0" fillId="0" borderId="2" xfId="0" applyNumberFormat="1" applyBorder="1"/>
    <xf numFmtId="10" fontId="0" fillId="2" borderId="7" xfId="0" applyNumberFormat="1" applyFill="1" applyBorder="1"/>
    <xf numFmtId="10" fontId="0" fillId="2" borderId="2" xfId="0" applyNumberFormat="1" applyFill="1" applyBorder="1"/>
    <xf numFmtId="10" fontId="0" fillId="2" borderId="2" xfId="1" applyNumberFormat="1" applyFont="1" applyFill="1" applyBorder="1"/>
    <xf numFmtId="10" fontId="0" fillId="2" borderId="5" xfId="1" applyNumberFormat="1" applyFont="1" applyFill="1" applyBorder="1"/>
    <xf numFmtId="10" fontId="0" fillId="2" borderId="1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 </a:t>
            </a:r>
            <a:r>
              <a:rPr lang="es-ES" sz="1200"/>
              <a:t>
PROPORCIÓN DE DECLARACIONES POR TRAMOS DE BASE IMPONIBLE. </a:t>
            </a:r>
            <a:br>
              <a:rPr lang="es-ES" sz="1200"/>
            </a:br>
            <a:r>
              <a:rPr lang="es-ES" sz="1200"/>
              <a:t>IRPF 2013 Y 2014</a:t>
            </a:r>
          </a:p>
        </c:rich>
      </c:tx>
      <c:layout>
        <c:manualLayout>
          <c:xMode val="edge"/>
          <c:yMode val="edge"/>
          <c:x val="0.20354508751475817"/>
          <c:y val="5.487951092477276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44990459439731E-2"/>
          <c:y val="0.13997715425227211"/>
          <c:w val="0.87389197860091683"/>
          <c:h val="0.6734812511780256"/>
        </c:manualLayout>
      </c:layout>
      <c:lineChart>
        <c:grouping val="standard"/>
        <c:varyColors val="0"/>
        <c:ser>
          <c:idx val="2"/>
          <c:order val="0"/>
          <c:tx>
            <c:strRef>
              <c:f>Datos!$D$1</c:f>
              <c:strCache>
                <c:ptCount val="1"/>
                <c:pt idx="0">
                  <c:v>2014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Datos!$A$2:$A$65</c:f>
              <c:strCache>
                <c:ptCount val="64"/>
                <c:pt idx="0">
                  <c:v>0-1,5</c:v>
                </c:pt>
                <c:pt idx="1">
                  <c:v>1,5-3,0</c:v>
                </c:pt>
                <c:pt idx="2">
                  <c:v>3,0-4,5</c:v>
                </c:pt>
                <c:pt idx="3">
                  <c:v>4,5-6,0</c:v>
                </c:pt>
                <c:pt idx="4">
                  <c:v>6,0-7,5</c:v>
                </c:pt>
                <c:pt idx="5">
                  <c:v>7,5-9,0</c:v>
                </c:pt>
                <c:pt idx="6">
                  <c:v>9,0-10,5</c:v>
                </c:pt>
                <c:pt idx="7">
                  <c:v>10,5-12,0</c:v>
                </c:pt>
                <c:pt idx="8">
                  <c:v>12,0-13,5</c:v>
                </c:pt>
                <c:pt idx="9">
                  <c:v>13,5-15,0</c:v>
                </c:pt>
                <c:pt idx="10">
                  <c:v>15,0-16,5</c:v>
                </c:pt>
                <c:pt idx="11">
                  <c:v>16,5-18,0</c:v>
                </c:pt>
                <c:pt idx="12">
                  <c:v>18,0-19,5</c:v>
                </c:pt>
                <c:pt idx="13">
                  <c:v>19,5-21,0</c:v>
                </c:pt>
                <c:pt idx="14">
                  <c:v>21,0-22,5</c:v>
                </c:pt>
                <c:pt idx="15">
                  <c:v>22,5-24,0</c:v>
                </c:pt>
                <c:pt idx="16">
                  <c:v>24,0-25,5</c:v>
                </c:pt>
                <c:pt idx="17">
                  <c:v>25,5-27,0</c:v>
                </c:pt>
                <c:pt idx="18">
                  <c:v>27,0-28,5</c:v>
                </c:pt>
                <c:pt idx="19">
                  <c:v>28,5-30,0</c:v>
                </c:pt>
                <c:pt idx="20">
                  <c:v>30,0-31,5</c:v>
                </c:pt>
                <c:pt idx="21">
                  <c:v>31,5-33,0</c:v>
                </c:pt>
                <c:pt idx="22">
                  <c:v>33,0-34,5</c:v>
                </c:pt>
                <c:pt idx="23">
                  <c:v>34,5-36,0</c:v>
                </c:pt>
                <c:pt idx="24">
                  <c:v>36,0-37,5</c:v>
                </c:pt>
                <c:pt idx="25">
                  <c:v>37,5-39,0</c:v>
                </c:pt>
                <c:pt idx="26">
                  <c:v>39,0-40,5</c:v>
                </c:pt>
                <c:pt idx="27">
                  <c:v>40,5-42,0</c:v>
                </c:pt>
                <c:pt idx="28">
                  <c:v>42,0-43,5</c:v>
                </c:pt>
                <c:pt idx="29">
                  <c:v>43,5-45,0</c:v>
                </c:pt>
                <c:pt idx="30">
                  <c:v>45,0-46,5</c:v>
                </c:pt>
                <c:pt idx="31">
                  <c:v>46,5-48,0</c:v>
                </c:pt>
                <c:pt idx="32">
                  <c:v>48,0-49,5</c:v>
                </c:pt>
                <c:pt idx="33">
                  <c:v>49,5-51,0</c:v>
                </c:pt>
                <c:pt idx="34">
                  <c:v>51,0-52,5</c:v>
                </c:pt>
                <c:pt idx="35">
                  <c:v>52,5-54,0</c:v>
                </c:pt>
                <c:pt idx="36">
                  <c:v>54,0-55,5</c:v>
                </c:pt>
                <c:pt idx="37">
                  <c:v>55,5-57,0</c:v>
                </c:pt>
                <c:pt idx="38">
                  <c:v>57,0-58,5</c:v>
                </c:pt>
                <c:pt idx="39">
                  <c:v>58,5-60,.0</c:v>
                </c:pt>
                <c:pt idx="40">
                  <c:v>60,0-61,5</c:v>
                </c:pt>
                <c:pt idx="41">
                  <c:v>61,5-63,0</c:v>
                </c:pt>
                <c:pt idx="42">
                  <c:v>63,0-64,.5</c:v>
                </c:pt>
                <c:pt idx="43">
                  <c:v>64,5-66,0</c:v>
                </c:pt>
                <c:pt idx="44">
                  <c:v>66,0-67,5</c:v>
                </c:pt>
                <c:pt idx="45">
                  <c:v>67,5-69,0</c:v>
                </c:pt>
                <c:pt idx="46">
                  <c:v>69,0-70,5</c:v>
                </c:pt>
                <c:pt idx="47">
                  <c:v>70,5-72,0</c:v>
                </c:pt>
                <c:pt idx="48">
                  <c:v>72,0-73,5</c:v>
                </c:pt>
                <c:pt idx="49">
                  <c:v>73,5-75,0</c:v>
                </c:pt>
                <c:pt idx="50">
                  <c:v>75,0-76,5</c:v>
                </c:pt>
                <c:pt idx="51">
                  <c:v>76,5-78,0</c:v>
                </c:pt>
                <c:pt idx="52">
                  <c:v>78,0,-79,5</c:v>
                </c:pt>
                <c:pt idx="53">
                  <c:v>79,5-81,0</c:v>
                </c:pt>
                <c:pt idx="54">
                  <c:v>81,0-82,5</c:v>
                </c:pt>
                <c:pt idx="55">
                  <c:v>82,5-84,0</c:v>
                </c:pt>
                <c:pt idx="56">
                  <c:v>84,0-85,5</c:v>
                </c:pt>
                <c:pt idx="57">
                  <c:v>85,5-87,0</c:v>
                </c:pt>
                <c:pt idx="58">
                  <c:v>87,0-88,5</c:v>
                </c:pt>
                <c:pt idx="59">
                  <c:v>88,5-90,0</c:v>
                </c:pt>
                <c:pt idx="60">
                  <c:v>90,0-91,5</c:v>
                </c:pt>
                <c:pt idx="61">
                  <c:v>91,5-93,0</c:v>
                </c:pt>
                <c:pt idx="62">
                  <c:v>93,0-94,5</c:v>
                </c:pt>
                <c:pt idx="63">
                  <c:v>94,5-96,0</c:v>
                </c:pt>
              </c:strCache>
            </c:strRef>
          </c:cat>
          <c:val>
            <c:numRef>
              <c:f>Datos!$D$2:$D$65</c:f>
              <c:numCache>
                <c:formatCode>0.00%</c:formatCode>
                <c:ptCount val="64"/>
                <c:pt idx="0">
                  <c:v>6.3914598982799747E-2</c:v>
                </c:pt>
                <c:pt idx="1">
                  <c:v>4.1920148850509993E-2</c:v>
                </c:pt>
                <c:pt idx="2">
                  <c:v>4.4711044257405595E-2</c:v>
                </c:pt>
                <c:pt idx="3">
                  <c:v>5.8034600925046823E-2</c:v>
                </c:pt>
                <c:pt idx="4">
                  <c:v>4.7130743188446525E-2</c:v>
                </c:pt>
                <c:pt idx="5">
                  <c:v>4.6957955516343283E-2</c:v>
                </c:pt>
                <c:pt idx="6">
                  <c:v>4.3655308998079449E-2</c:v>
                </c:pt>
                <c:pt idx="7">
                  <c:v>4.8202801588096915E-2</c:v>
                </c:pt>
                <c:pt idx="8">
                  <c:v>4.9105843167681011E-2</c:v>
                </c:pt>
                <c:pt idx="9">
                  <c:v>4.6876236503707314E-2</c:v>
                </c:pt>
                <c:pt idx="10">
                  <c:v>4.3208127270905242E-2</c:v>
                </c:pt>
                <c:pt idx="11">
                  <c:v>3.9846800096285863E-2</c:v>
                </c:pt>
                <c:pt idx="12">
                  <c:v>3.7444973970789844E-2</c:v>
                </c:pt>
                <c:pt idx="13">
                  <c:v>3.5316767067754461E-2</c:v>
                </c:pt>
                <c:pt idx="14">
                  <c:v>3.1081841952743477E-2</c:v>
                </c:pt>
                <c:pt idx="15">
                  <c:v>2.8869229950689652E-2</c:v>
                </c:pt>
                <c:pt idx="16">
                  <c:v>2.6252930158654725E-2</c:v>
                </c:pt>
                <c:pt idx="17">
                  <c:v>2.3574592102286171E-2</c:v>
                </c:pt>
                <c:pt idx="18">
                  <c:v>2.1664113162753074E-2</c:v>
                </c:pt>
                <c:pt idx="19">
                  <c:v>2.0766650377963346E-2</c:v>
                </c:pt>
                <c:pt idx="20">
                  <c:v>1.7787832235309452E-2</c:v>
                </c:pt>
                <c:pt idx="21">
                  <c:v>1.7787832235309452E-2</c:v>
                </c:pt>
                <c:pt idx="22">
                  <c:v>1.65492364799458E-2</c:v>
                </c:pt>
                <c:pt idx="23">
                  <c:v>1.65492364799458E-2</c:v>
                </c:pt>
                <c:pt idx="24">
                  <c:v>1.053031093516095E-2</c:v>
                </c:pt>
                <c:pt idx="25">
                  <c:v>1.053031093516095E-2</c:v>
                </c:pt>
                <c:pt idx="26">
                  <c:v>7.4293791731193E-3</c:v>
                </c:pt>
                <c:pt idx="27">
                  <c:v>7.4293791731193E-3</c:v>
                </c:pt>
                <c:pt idx="28">
                  <c:v>5.6150569605279499E-3</c:v>
                </c:pt>
                <c:pt idx="29">
                  <c:v>5.6150569605279499E-3</c:v>
                </c:pt>
                <c:pt idx="30">
                  <c:v>4.48863113938619E-3</c:v>
                </c:pt>
                <c:pt idx="31">
                  <c:v>4.48863113938619E-3</c:v>
                </c:pt>
                <c:pt idx="32">
                  <c:v>3.6836833682696753E-3</c:v>
                </c:pt>
                <c:pt idx="33">
                  <c:v>3.6836833682696753E-3</c:v>
                </c:pt>
                <c:pt idx="34">
                  <c:v>3.0627066865988053E-3</c:v>
                </c:pt>
                <c:pt idx="35">
                  <c:v>3.0627066865988053E-3</c:v>
                </c:pt>
                <c:pt idx="36">
                  <c:v>2.5569217863300954E-3</c:v>
                </c:pt>
                <c:pt idx="37">
                  <c:v>2.5569217863300954E-3</c:v>
                </c:pt>
                <c:pt idx="38">
                  <c:v>2.1273029316566648E-3</c:v>
                </c:pt>
                <c:pt idx="39">
                  <c:v>2.1273029316566648E-3</c:v>
                </c:pt>
                <c:pt idx="40">
                  <c:v>1.6640434278181427E-3</c:v>
                </c:pt>
                <c:pt idx="41">
                  <c:v>1.6640434278181427E-3</c:v>
                </c:pt>
                <c:pt idx="42">
                  <c:v>1.6640434278181427E-3</c:v>
                </c:pt>
                <c:pt idx="43">
                  <c:v>1.6640434278181427E-3</c:v>
                </c:pt>
                <c:pt idx="44">
                  <c:v>1.2384020472110675E-3</c:v>
                </c:pt>
                <c:pt idx="45">
                  <c:v>1.2384020472110675E-3</c:v>
                </c:pt>
                <c:pt idx="46">
                  <c:v>1.2384020472110675E-3</c:v>
                </c:pt>
                <c:pt idx="47">
                  <c:v>1.2384020472110675E-3</c:v>
                </c:pt>
                <c:pt idx="48">
                  <c:v>9.316199890283699E-4</c:v>
                </c:pt>
                <c:pt idx="49">
                  <c:v>9.316199890283699E-4</c:v>
                </c:pt>
                <c:pt idx="50">
                  <c:v>9.316199890283699E-4</c:v>
                </c:pt>
                <c:pt idx="51">
                  <c:v>9.316199890283699E-4</c:v>
                </c:pt>
                <c:pt idx="52">
                  <c:v>6.9844702882687246E-4</c:v>
                </c:pt>
                <c:pt idx="53">
                  <c:v>6.9844702882687246E-4</c:v>
                </c:pt>
                <c:pt idx="54">
                  <c:v>6.9844702882687246E-4</c:v>
                </c:pt>
                <c:pt idx="55">
                  <c:v>6.9844702882687246E-4</c:v>
                </c:pt>
                <c:pt idx="56">
                  <c:v>5.341437738067325E-4</c:v>
                </c:pt>
                <c:pt idx="57">
                  <c:v>5.341437738067325E-4</c:v>
                </c:pt>
                <c:pt idx="58">
                  <c:v>5.341437738067325E-4</c:v>
                </c:pt>
                <c:pt idx="59">
                  <c:v>5.341437738067325E-4</c:v>
                </c:pt>
                <c:pt idx="60">
                  <c:v>4.1159108260645498E-4</c:v>
                </c:pt>
                <c:pt idx="61">
                  <c:v>4.1159108260645498E-4</c:v>
                </c:pt>
                <c:pt idx="62">
                  <c:v>4.1159108260645498E-4</c:v>
                </c:pt>
                <c:pt idx="63">
                  <c:v>4.1159108260645498E-4</c:v>
                </c:pt>
              </c:numCache>
            </c:numRef>
          </c:val>
          <c:smooth val="1"/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2013</c:v>
                </c:pt>
              </c:strCache>
            </c:strRef>
          </c:tx>
          <c:spPr>
            <a:ln w="25400">
              <a:solidFill>
                <a:srgbClr val="00CCFF"/>
              </a:solidFill>
              <a:prstDash val="solid"/>
            </a:ln>
          </c:spPr>
          <c:marker>
            <c:symbol val="none"/>
          </c:marker>
          <c:dPt>
            <c:idx val="9"/>
            <c:bubble3D val="0"/>
            <c:spPr>
              <a:ln w="31750">
                <a:solidFill>
                  <a:srgbClr val="00CCFF"/>
                </a:solidFill>
                <a:prstDash val="solid"/>
              </a:ln>
            </c:spPr>
          </c:dPt>
          <c:val>
            <c:numRef>
              <c:f>Datos!$C$2:$C$65</c:f>
              <c:numCache>
                <c:formatCode>0.00%</c:formatCode>
                <c:ptCount val="64"/>
                <c:pt idx="0">
                  <c:v>6.3667986312235664E-2</c:v>
                </c:pt>
                <c:pt idx="1">
                  <c:v>4.1445209782402209E-2</c:v>
                </c:pt>
                <c:pt idx="2">
                  <c:v>4.4351349696216284E-2</c:v>
                </c:pt>
                <c:pt idx="3">
                  <c:v>5.6989389649690553E-2</c:v>
                </c:pt>
                <c:pt idx="4">
                  <c:v>4.7551399938010122E-2</c:v>
                </c:pt>
                <c:pt idx="5">
                  <c:v>4.7135894887168427E-2</c:v>
                </c:pt>
                <c:pt idx="6">
                  <c:v>4.4199864022209705E-2</c:v>
                </c:pt>
                <c:pt idx="7">
                  <c:v>4.8785989954974018E-2</c:v>
                </c:pt>
                <c:pt idx="8">
                  <c:v>4.9234874970421498E-2</c:v>
                </c:pt>
                <c:pt idx="9">
                  <c:v>4.7178752470429831E-2</c:v>
                </c:pt>
                <c:pt idx="10">
                  <c:v>4.3299073651303623E-2</c:v>
                </c:pt>
                <c:pt idx="11">
                  <c:v>3.9804488183596679E-2</c:v>
                </c:pt>
                <c:pt idx="12">
                  <c:v>3.7729306296638218E-2</c:v>
                </c:pt>
                <c:pt idx="13">
                  <c:v>3.5731924202380277E-2</c:v>
                </c:pt>
                <c:pt idx="14">
                  <c:v>3.1436271658962373E-2</c:v>
                </c:pt>
                <c:pt idx="15">
                  <c:v>2.9236891307753067E-2</c:v>
                </c:pt>
                <c:pt idx="16">
                  <c:v>2.6233059017027219E-2</c:v>
                </c:pt>
                <c:pt idx="17">
                  <c:v>2.3668269599298779E-2</c:v>
                </c:pt>
                <c:pt idx="18">
                  <c:v>2.1718431822802274E-2</c:v>
                </c:pt>
                <c:pt idx="19">
                  <c:v>2.0815193934990619E-2</c:v>
                </c:pt>
                <c:pt idx="20">
                  <c:v>1.7776289247756202E-2</c:v>
                </c:pt>
                <c:pt idx="21">
                  <c:v>1.7776289247756202E-2</c:v>
                </c:pt>
                <c:pt idx="22">
                  <c:v>1.6100312990544902E-2</c:v>
                </c:pt>
                <c:pt idx="23">
                  <c:v>1.6100312990544902E-2</c:v>
                </c:pt>
                <c:pt idx="24">
                  <c:v>1.0438060741745501E-2</c:v>
                </c:pt>
                <c:pt idx="25">
                  <c:v>1.0438060741745501E-2</c:v>
                </c:pt>
                <c:pt idx="26">
                  <c:v>7.5287963382647503E-3</c:v>
                </c:pt>
                <c:pt idx="27">
                  <c:v>7.5287963382647503E-3</c:v>
                </c:pt>
                <c:pt idx="28">
                  <c:v>5.64280230062425E-3</c:v>
                </c:pt>
                <c:pt idx="29">
                  <c:v>5.64280230062425E-3</c:v>
                </c:pt>
                <c:pt idx="30">
                  <c:v>4.5497516655612904E-3</c:v>
                </c:pt>
                <c:pt idx="31">
                  <c:v>4.5497516655612904E-3</c:v>
                </c:pt>
                <c:pt idx="32">
                  <c:v>3.7339994884168898E-3</c:v>
                </c:pt>
                <c:pt idx="33">
                  <c:v>3.7339994884168898E-3</c:v>
                </c:pt>
                <c:pt idx="34">
                  <c:v>3.0849909098180652E-3</c:v>
                </c:pt>
                <c:pt idx="35">
                  <c:v>3.0849909098180652E-3</c:v>
                </c:pt>
                <c:pt idx="36">
                  <c:v>2.5731734650007148E-3</c:v>
                </c:pt>
                <c:pt idx="37">
                  <c:v>2.5731734650007148E-3</c:v>
                </c:pt>
                <c:pt idx="38">
                  <c:v>2.1651411519451797E-3</c:v>
                </c:pt>
                <c:pt idx="39">
                  <c:v>2.1651411519451797E-3</c:v>
                </c:pt>
                <c:pt idx="40">
                  <c:v>1.6779030258391127E-3</c:v>
                </c:pt>
                <c:pt idx="41">
                  <c:v>1.6779030258391127E-3</c:v>
                </c:pt>
                <c:pt idx="42">
                  <c:v>1.6779030258391127E-3</c:v>
                </c:pt>
                <c:pt idx="43">
                  <c:v>1.6779030258391127E-3</c:v>
                </c:pt>
                <c:pt idx="44">
                  <c:v>1.2499390724514999E-3</c:v>
                </c:pt>
                <c:pt idx="45">
                  <c:v>1.2499390724514999E-3</c:v>
                </c:pt>
                <c:pt idx="46">
                  <c:v>1.2499390724514999E-3</c:v>
                </c:pt>
                <c:pt idx="47">
                  <c:v>1.2499390724514999E-3</c:v>
                </c:pt>
                <c:pt idx="48">
                  <c:v>9.331548763701924E-4</c:v>
                </c:pt>
                <c:pt idx="49">
                  <c:v>9.331548763701924E-4</c:v>
                </c:pt>
                <c:pt idx="50">
                  <c:v>9.331548763701924E-4</c:v>
                </c:pt>
                <c:pt idx="51">
                  <c:v>9.331548763701924E-4</c:v>
                </c:pt>
                <c:pt idx="52">
                  <c:v>6.9454801549080245E-4</c:v>
                </c:pt>
                <c:pt idx="53">
                  <c:v>6.9454801549080245E-4</c:v>
                </c:pt>
                <c:pt idx="54">
                  <c:v>6.9454801549080245E-4</c:v>
                </c:pt>
                <c:pt idx="55">
                  <c:v>6.9454801549080245E-4</c:v>
                </c:pt>
                <c:pt idx="56">
                  <c:v>5.2753102409939753E-4</c:v>
                </c:pt>
                <c:pt idx="57">
                  <c:v>5.2753102409939753E-4</c:v>
                </c:pt>
                <c:pt idx="58">
                  <c:v>5.2753102409939753E-4</c:v>
                </c:pt>
                <c:pt idx="59">
                  <c:v>5.2753102409939753E-4</c:v>
                </c:pt>
                <c:pt idx="60">
                  <c:v>4.0876136064442751E-4</c:v>
                </c:pt>
                <c:pt idx="61">
                  <c:v>4.0876136064442751E-4</c:v>
                </c:pt>
                <c:pt idx="62">
                  <c:v>4.0876136064442751E-4</c:v>
                </c:pt>
                <c:pt idx="63">
                  <c:v>4.0876136064442751E-4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101888"/>
        <c:axId val="76153216"/>
      </c:lineChart>
      <c:catAx>
        <c:axId val="7610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1920600585758305"/>
              <c:y val="0.954703699275696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153216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76153216"/>
        <c:scaling>
          <c:orientation val="minMax"/>
          <c:max val="6.5000000000000016E-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101888"/>
        <c:crosses val="autoZero"/>
        <c:crossBetween val="between"/>
        <c:majorUnit val="5.0000000000000001E-3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09543568462"/>
          <c:y val="0.31005110732538332"/>
          <c:w val="0.1995619516387834"/>
          <c:h val="5.6828931105157257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5076" cy="56132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8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39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0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1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2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3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4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5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6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7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8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49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0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1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2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3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4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5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6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7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8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59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0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1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2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3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4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5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6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7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8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69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0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1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2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3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4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5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6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7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8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79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0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1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2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3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4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5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6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7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8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89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0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1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2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3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4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5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6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7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8" name="Line 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99" name="Line 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0" name="Line 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1" name="Line 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2" name="Line 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3" name="Line 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4" name="Line 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5" name="Line 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6" name="Line 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7" name="Line 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8" name="Line 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09" name="Line 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0" name="Line 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1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2" name="Line 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3" name="Line 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4" name="Line 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5" name="Line 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6" name="Line 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8" name="Line 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19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0" name="Line 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1" name="Line 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2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3" name="Line 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4" name="Line 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5" name="Line 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6" name="Line 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7" name="Line 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8" name="Line 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29" name="Line 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0" name="Line 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1" name="Line 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2" name="Line 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3" name="Line 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4" name="Line 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5" name="Line 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6" name="Line 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7" name="Line 1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8" name="Line 1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39" name="Line 1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0" name="Line 1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1" name="Line 1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2" name="Line 1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3" name="Line 1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4" name="Line 1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5" name="Line 1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6" name="Line 1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7" name="Line 1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8" name="Line 1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49" name="Line 1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0" name="Line 1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1" name="Line 1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2" name="Line 1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3" name="Line 1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4" name="Line 1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5" name="Line 1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6" name="Line 1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7" name="Line 1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8" name="Line 1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59" name="Line 1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0" name="Line 1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1" name="Line 1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2" name="Line 1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3" name="Line 1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4" name="Line 1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5" name="Line 1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6" name="Line 1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7" name="Line 1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8" name="Line 1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69" name="Line 1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0" name="Line 1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1" name="Line 1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2" name="Line 1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3" name="Line 1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4" name="Line 1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5" name="Line 1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6" name="Line 1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7" name="Line 1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8" name="Line 1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79" name="Line 1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0" name="Line 1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1" name="Line 1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2" name="Line 1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3" name="Line 1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4" name="Line 1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5" name="Line 1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6" name="Line 1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7" name="Line 1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8" name="Line 1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89" name="Line 1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0" name="Line 1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1" name="Line 1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2" name="Line 1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3" name="Line 1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4" name="Line 1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5" name="Line 1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6" name="Line 1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7" name="Line 1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8" name="Line 1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899" name="Line 1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0" name="Line 1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1" name="Line 1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2" name="Line 1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3" name="Line 1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4" name="Line 1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5" name="Line 1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6" name="Line 1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7" name="Line 1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8" name="Line 1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9" name="Line 1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0" name="Line 1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1" name="Line 1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2" name="Line 1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3" name="Line 1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4" name="Line 1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5" name="Line 1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6" name="Line 1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7" name="Line 1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8" name="Line 1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19" name="Line 1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0" name="Line 1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1" name="Line 1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2" name="Line 1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3" name="Line 1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4" name="Line 1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5" name="Line 1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6" name="Line 1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7" name="Line 1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8" name="Line 1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29" name="Line 1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0" name="Line 1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1" name="Line 1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2" name="Line 1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3" name="Line 1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4" name="Line 1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5" name="Line 1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6" name="Line 1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7" name="Line 2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8" name="Line 2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39" name="Line 2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0" name="Line 2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1" name="Line 2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2" name="Line 2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3" name="Line 2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4" name="Line 2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5" name="Line 2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6" name="Line 2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7" name="Line 2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8" name="Line 2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49" name="Line 2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0" name="Line 2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1" name="Line 2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2" name="Line 2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3" name="Line 2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4" name="Line 2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5" name="Line 2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6" name="Line 2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7" name="Line 2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8" name="Line 2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59" name="Line 2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0" name="Line 2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1" name="Line 2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2" name="Line 2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3" name="Line 2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4" name="Line 2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5" name="Line 2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6" name="Line 2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7" name="Line 2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8" name="Line 2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69" name="Line 2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0" name="Line 2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1" name="Line 2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2" name="Line 2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3" name="Line 2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4" name="Line 2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5" name="Line 2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6" name="Line 2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7" name="Line 2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8" name="Line 2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79" name="Line 2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0" name="Line 2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1" name="Line 2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2" name="Line 2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3" name="Line 2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4" name="Line 2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5" name="Line 2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6" name="Line 2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7" name="Line 2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8" name="Line 2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89" name="Line 2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0" name="Line 2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1" name="Line 2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2" name="Line 2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3" name="Line 2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4" name="Line 2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5" name="Line 2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6" name="Line 2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7" name="Line 2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8" name="Line 2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99" name="Line 2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0" name="Line 2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1" name="Line 2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2" name="Line 2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3" name="Line 2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4" name="Line 2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5" name="Line 2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6" name="Line 2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7" name="Line 2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8" name="Line 2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09" name="Line 2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0" name="Line 2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1" name="Line 2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2" name="Line 2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3" name="Line 2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4" name="Line 2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5" name="Line 2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6" name="Line 2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7" name="Line 2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8" name="Line 2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19" name="Line 2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0" name="Line 2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1" name="Line 2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2" name="Line 2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3" name="Line 2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4" name="Line 2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5" name="Line 2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6" name="Line 2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7" name="Line 2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8" name="Line 2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29" name="Line 2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0" name="Line 2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1" name="Line 2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2" name="Line 2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3" name="Line 2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4" name="Line 2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5" name="Line 2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6" name="Line 2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7" name="Line 3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8" name="Line 3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39" name="Line 3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0" name="Line 3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1" name="Line 3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2" name="Line 3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3" name="Line 3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4" name="Line 3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5" name="Line 3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6" name="Line 3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7" name="Line 3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8" name="Line 3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49" name="Line 3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0" name="Line 3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1" name="Line 3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2" name="Line 3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3" name="Line 3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4" name="Line 3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5" name="Line 3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6" name="Line 3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7" name="Line 3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8" name="Line 3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59" name="Line 3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0" name="Line 3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1" name="Line 3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2" name="Line 3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3" name="Line 3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4" name="Line 3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5" name="Line 3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6" name="Line 3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7" name="Line 3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8" name="Line 3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69" name="Line 3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0" name="Line 3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1" name="Line 3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2" name="Line 3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3" name="Line 3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4" name="Line 3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5" name="Line 3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6" name="Line 3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7" name="Line 3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8" name="Line 3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79" name="Line 3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0" name="Line 3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1" name="Line 3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2" name="Line 3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3" name="Line 3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4" name="Line 3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5" name="Line 3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6" name="Line 3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7" name="Line 3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8" name="Line 3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89" name="Line 3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0" name="Line 3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1" name="Line 3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2" name="Line 3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3" name="Line 3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4" name="Line 3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5" name="Line 3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6" name="Line 3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7" name="Line 3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8" name="Line 3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099" name="Line 3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0" name="Line 3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1" name="Line 3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2" name="Line 3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3" name="Line 3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4" name="Line 3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5" name="Line 3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6" name="Line 3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7" name="Line 3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8" name="Line 3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09" name="Line 3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0" name="Line 3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1" name="Line 3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2" name="Line 3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3" name="Line 3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4" name="Line 3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5" name="Line 3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6" name="Line 3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7" name="Line 3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8" name="Line 3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9" name="Line 3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0" name="Line 3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1" name="Line 3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2" name="Line 3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3" name="Line 3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4" name="Line 3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5" name="Line 3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6" name="Line 3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7" name="Line 3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8" name="Line 3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29" name="Line 3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0" name="Line 3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1" name="Line 3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2" name="Line 3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3" name="Line 3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4" name="Line 3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5" name="Line 3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6" name="Line 3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7" name="Line 4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8" name="Line 4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39" name="Line 4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0" name="Line 4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1" name="Line 4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2" name="Line 4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3" name="Line 4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4" name="Line 4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5" name="Line 4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6" name="Line 4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7" name="Line 4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8" name="Line 4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49" name="Line 4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0" name="Line 4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1" name="Line 4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2" name="Line 4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3" name="Line 4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4" name="Line 4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5" name="Line 4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6" name="Line 4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7" name="Line 4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8" name="Line 4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59" name="Line 4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0" name="Line 4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1" name="Line 4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2" name="Line 4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3" name="Line 4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4" name="Line 4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5" name="Line 4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6" name="Line 4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7" name="Line 4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8" name="Line 4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69" name="Line 4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0" name="Line 4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1" name="Line 4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2" name="Line 4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3" name="Line 4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4" name="Line 4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5" name="Line 4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6" name="Line 4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7" name="Line 4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8" name="Line 4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79" name="Line 4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0" name="Line 4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1" name="Line 4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2" name="Line 4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3" name="Line 4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4" name="Line 4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5" name="Line 4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6" name="Line 4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7" name="Line 4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8" name="Line 4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89" name="Line 4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0" name="Line 4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1" name="Line 4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2" name="Line 4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3" name="Line 4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4" name="Line 4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5" name="Line 4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6" name="Line 4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7" name="Line 4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8" name="Line 4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99" name="Line 4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0" name="Line 4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1" name="Line 4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2" name="Line 4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3" name="Line 4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4" name="Line 4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205" name="Line 4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6" name="Line 4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7" name="Line 4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8" name="Line 4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09" name="Line 4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0" name="Line 4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1" name="Line 4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2" name="Line 4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3" name="Line 4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4" name="Line 4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9215" name="Line 4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0" name="Line 4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1" name="Line 4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2" name="Line 4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3" name="Line 4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4" name="Line 4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5" name="Line 4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6" name="Line 4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7" name="Line 4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8" name="Line 4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49" name="Line 4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0" name="Line 4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1" name="Line 4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2" name="Line 4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3" name="Line 4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4" name="Line 4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5" name="Line 4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6" name="Line 4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7" name="Line 4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8" name="Line 4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59" name="Line 4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0" name="Line 4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1" name="Line 5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2" name="Line 5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3" name="Line 5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4" name="Line 5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5" name="Line 5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6" name="Line 5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7" name="Line 5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8" name="Line 5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69" name="Line 5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0" name="Line 5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1" name="Line 5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2" name="Line 5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3" name="Line 5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4" name="Line 5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5" name="Line 5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6" name="Line 5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7" name="Line 5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8" name="Line 5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79" name="Line 5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0" name="Line 5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1" name="Line 5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2" name="Line 5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3" name="Line 5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4" name="Line 5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5" name="Line 5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6" name="Line 5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7" name="Line 5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8" name="Line 5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89" name="Line 5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0" name="Line 5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1" name="Line 5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2" name="Line 5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3" name="Line 5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4" name="Line 5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5" name="Line 5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6" name="Line 5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7" name="Line 5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8" name="Line 5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299" name="Line 5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0" name="Line 5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1" name="Line 5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2" name="Line 5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3" name="Line 5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4" name="Line 5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5" name="Line 5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6" name="Line 5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7" name="Line 5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8" name="Line 5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09" name="Line 5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0" name="Line 5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1" name="Line 5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2" name="Line 5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3" name="Line 5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4" name="Line 5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5" name="Line 5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6" name="Line 5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7" name="Line 5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8" name="Line 5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19" name="Line 5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0" name="Line 5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1" name="Line 5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2" name="Line 5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3" name="Line 5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4" name="Line 5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5" name="Line 5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6" name="Line 5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7" name="Line 5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8" name="Line 5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29" name="Line 5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0" name="Line 5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1" name="Line 5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2" name="Line 5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3" name="Line 5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4" name="Line 5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5" name="Line 5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6" name="Line 5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7" name="Line 5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8" name="Line 5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39" name="Line 5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0" name="Line 5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1" name="Line 5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2" name="Line 5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3" name="Line 5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4" name="Line 5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5" name="Line 5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6" name="Line 5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7" name="Line 5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8" name="Line 5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49" name="Line 5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0" name="Line 5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1" name="Line 5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2" name="Line 5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3" name="Line 5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4" name="Line 5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5" name="Line 5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6" name="Line 5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7" name="Line 5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8" name="Line 5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59" name="Line 5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0" name="Line 5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1" name="Line 6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2" name="Line 6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3" name="Line 6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4" name="Line 6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5" name="Line 6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6" name="Line 6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7" name="Line 6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8" name="Line 6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69" name="Line 6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0" name="Line 6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1" name="Line 6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2" name="Line 6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3" name="Line 6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4" name="Line 6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5" name="Line 6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6" name="Line 6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7" name="Line 6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8" name="Line 6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79" name="Line 6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0" name="Line 6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1" name="Line 6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2" name="Line 6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3" name="Line 6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4" name="Line 6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5" name="Line 6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6" name="Line 6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7" name="Line 6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8" name="Line 6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89" name="Line 6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0" name="Line 6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1" name="Line 6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2" name="Line 6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3" name="Line 6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4" name="Line 6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5" name="Line 6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6" name="Line 6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7" name="Line 6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8" name="Line 6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399" name="Line 6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0" name="Line 6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1" name="Line 6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2" name="Line 6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3" name="Line 6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4" name="Line 6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5" name="Line 6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6" name="Line 6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7" name="Line 6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8" name="Line 6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09" name="Line 6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0" name="Line 6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1" name="Line 6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2" name="Line 6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3" name="Line 6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4" name="Line 6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5" name="Line 6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6" name="Line 6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7" name="Line 6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8" name="Line 6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19" name="Line 6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0" name="Line 6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1" name="Line 6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2" name="Line 6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3" name="Line 6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4" name="Line 6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5" name="Line 6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6" name="Line 6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7" name="Line 6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8" name="Line 6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29" name="Line 6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0" name="Line 6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1" name="Line 6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2" name="Line 6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3" name="Line 6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4" name="Line 6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5" name="Line 6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6" name="Line 6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7" name="Line 6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8" name="Line 6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39" name="Line 6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0" name="Line 6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1" name="Line 6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2" name="Line 6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3" name="Line 6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4" name="Line 6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5" name="Line 6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6" name="Line 6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7" name="Line 6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8" name="Line 6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49" name="Line 6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0" name="Line 6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1" name="Line 6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2" name="Line 6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3" name="Line 6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4" name="Line 6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5" name="Line 6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6" name="Line 6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7" name="Line 6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8" name="Line 6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59" name="Line 6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0" name="Line 6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1" name="Line 7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2" name="Line 7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3" name="Line 7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4" name="Line 7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5" name="Line 7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6" name="Line 7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7" name="Line 7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8" name="Line 7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69" name="Line 7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0" name="Line 7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1" name="Line 7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2" name="Line 7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3" name="Line 7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4" name="Line 7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5" name="Line 7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6" name="Line 7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7" name="Line 7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8" name="Line 7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79" name="Line 7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0" name="Line 7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1" name="Line 7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2" name="Line 7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3" name="Line 7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4" name="Line 7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5" name="Line 7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6" name="Line 7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7" name="Line 7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8" name="Line 7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89" name="Line 7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0" name="Line 7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1" name="Line 7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2" name="Line 7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3" name="Line 7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4" name="Line 7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5" name="Line 7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6" name="Line 7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7" name="Line 7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8" name="Line 7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499" name="Line 7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0" name="Line 7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1" name="Line 7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2" name="Line 7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3" name="Line 7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4" name="Line 7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5" name="Line 7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6" name="Line 7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7" name="Line 7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8" name="Line 7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09" name="Line 7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0" name="Line 7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1" name="Line 7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2" name="Line 7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3" name="Line 7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4" name="Line 7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5" name="Line 7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6" name="Line 7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7" name="Line 7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8" name="Line 7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19" name="Line 7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0" name="Line 7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1" name="Line 7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2" name="Line 7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3" name="Line 7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4" name="Line 7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5" name="Line 7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6" name="Line 7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7" name="Line 7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8" name="Line 7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29" name="Line 7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0" name="Line 7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1" name="Line 7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2" name="Line 7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3" name="Line 7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4" name="Line 7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5" name="Line 7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6" name="Line 7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7" name="Line 7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8" name="Line 7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39" name="Line 7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0" name="Line 7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1" name="Line 7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2" name="Line 7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3" name="Line 7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4" name="Line 7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5" name="Line 7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6" name="Line 7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7" name="Line 7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8" name="Line 7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49" name="Line 7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0" name="Line 7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1" name="Line 7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2" name="Line 7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3" name="Line 7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4" name="Line 7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5" name="Line 7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6" name="Line 7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7" name="Line 7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8" name="Line 7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59" name="Line 7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0" name="Line 7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1" name="Line 8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2" name="Line 8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3" name="Line 8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4" name="Line 8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5" name="Line 8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6" name="Line 8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7" name="Line 8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8" name="Line 8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69" name="Line 8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0" name="Line 8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1" name="Line 8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2" name="Line 8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3" name="Line 8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4" name="Line 8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5" name="Line 8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6" name="Line 8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7" name="Line 8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8" name="Line 8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79" name="Line 8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0" name="Line 8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1" name="Line 8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2" name="Line 8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3" name="Line 8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4" name="Line 8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5" name="Line 8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6" name="Line 8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7" name="Line 8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8" name="Line 8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89" name="Line 8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0" name="Line 8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1" name="Line 8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2" name="Line 8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3" name="Line 8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4" name="Line 8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5" name="Line 8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6" name="Line 8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7" name="Line 8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8" name="Line 8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599" name="Line 8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0" name="Line 8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1" name="Line 8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2" name="Line 8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3" name="Line 8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4" name="Line 8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5" name="Line 8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6" name="Line 8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7" name="Line 8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8" name="Line 8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09" name="Line 8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0" name="Line 8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1" name="Line 8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2" name="Line 8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3" name="Line 8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4" name="Line 8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5" name="Line 8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6" name="Line 8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7" name="Line 8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8" name="Line 8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19" name="Line 8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0" name="Line 8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1" name="Line 8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2" name="Line 8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0623" name="Line 8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0"/>
  <sheetViews>
    <sheetView showGridLines="0" zoomScale="90" zoomScaleNormal="90" workbookViewId="0"/>
  </sheetViews>
  <sheetFormatPr baseColWidth="10" defaultRowHeight="12.75" x14ac:dyDescent="0.2"/>
  <cols>
    <col min="1" max="1" width="14.42578125" style="1" customWidth="1"/>
    <col min="2" max="4" width="13.85546875" customWidth="1"/>
  </cols>
  <sheetData>
    <row r="1" spans="1:4" ht="42.75" customHeight="1" x14ac:dyDescent="0.2">
      <c r="A1" s="4" t="s">
        <v>8</v>
      </c>
      <c r="B1" s="4" t="s">
        <v>0</v>
      </c>
      <c r="C1" s="5">
        <v>2013</v>
      </c>
      <c r="D1" s="5">
        <v>2014</v>
      </c>
    </row>
    <row r="2" spans="1:4" x14ac:dyDescent="0.2">
      <c r="A2" s="8" t="s">
        <v>1</v>
      </c>
      <c r="B2" s="9">
        <v>750</v>
      </c>
      <c r="C2" s="11">
        <v>6.3667986312235664E-2</v>
      </c>
      <c r="D2" s="11">
        <v>6.3914598982799747E-2</v>
      </c>
    </row>
    <row r="3" spans="1:4" x14ac:dyDescent="0.2">
      <c r="A3" s="3" t="s">
        <v>2</v>
      </c>
      <c r="B3" s="10">
        <v>2250</v>
      </c>
      <c r="C3" s="12">
        <v>4.1445209782402209E-2</v>
      </c>
      <c r="D3" s="12">
        <v>4.1920148850509993E-2</v>
      </c>
    </row>
    <row r="4" spans="1:4" x14ac:dyDescent="0.2">
      <c r="A4" s="3" t="s">
        <v>3</v>
      </c>
      <c r="B4" s="10">
        <v>3750</v>
      </c>
      <c r="C4" s="12">
        <v>4.4351349696216284E-2</v>
      </c>
      <c r="D4" s="12">
        <v>4.4711044257405595E-2</v>
      </c>
    </row>
    <row r="5" spans="1:4" x14ac:dyDescent="0.2">
      <c r="A5" s="3" t="s">
        <v>4</v>
      </c>
      <c r="B5" s="10">
        <v>5250</v>
      </c>
      <c r="C5" s="12">
        <v>5.6989389649690553E-2</v>
      </c>
      <c r="D5" s="12">
        <v>5.8034600925046823E-2</v>
      </c>
    </row>
    <row r="6" spans="1:4" x14ac:dyDescent="0.2">
      <c r="A6" s="3" t="s">
        <v>5</v>
      </c>
      <c r="B6" s="10">
        <v>6750</v>
      </c>
      <c r="C6" s="12">
        <v>4.7551399938010122E-2</v>
      </c>
      <c r="D6" s="12">
        <v>4.7130743188446525E-2</v>
      </c>
    </row>
    <row r="7" spans="1:4" x14ac:dyDescent="0.2">
      <c r="A7" s="3" t="s">
        <v>6</v>
      </c>
      <c r="B7" s="10">
        <v>8250</v>
      </c>
      <c r="C7" s="12">
        <v>4.7135894887168427E-2</v>
      </c>
      <c r="D7" s="12">
        <v>4.6957955516343283E-2</v>
      </c>
    </row>
    <row r="8" spans="1:4" x14ac:dyDescent="0.2">
      <c r="A8" s="3" t="s">
        <v>7</v>
      </c>
      <c r="B8" s="10">
        <v>9750</v>
      </c>
      <c r="C8" s="12">
        <v>4.4199864022209705E-2</v>
      </c>
      <c r="D8" s="12">
        <v>4.3655308998079449E-2</v>
      </c>
    </row>
    <row r="9" spans="1:4" x14ac:dyDescent="0.2">
      <c r="A9" s="3" t="s">
        <v>9</v>
      </c>
      <c r="B9" s="10">
        <v>11250</v>
      </c>
      <c r="C9" s="12">
        <v>4.8785989954974018E-2</v>
      </c>
      <c r="D9" s="12">
        <v>4.8202801588096915E-2</v>
      </c>
    </row>
    <row r="10" spans="1:4" x14ac:dyDescent="0.2">
      <c r="A10" s="3" t="s">
        <v>10</v>
      </c>
      <c r="B10" s="10">
        <v>12750</v>
      </c>
      <c r="C10" s="12">
        <v>4.9234874970421498E-2</v>
      </c>
      <c r="D10" s="12">
        <v>4.9105843167681011E-2</v>
      </c>
    </row>
    <row r="11" spans="1:4" x14ac:dyDescent="0.2">
      <c r="A11" s="3" t="s">
        <v>11</v>
      </c>
      <c r="B11" s="10">
        <v>14250</v>
      </c>
      <c r="C11" s="12">
        <v>4.7178752470429831E-2</v>
      </c>
      <c r="D11" s="12">
        <v>4.6876236503707314E-2</v>
      </c>
    </row>
    <row r="12" spans="1:4" x14ac:dyDescent="0.2">
      <c r="A12" s="3" t="s">
        <v>12</v>
      </c>
      <c r="B12" s="10">
        <v>15750</v>
      </c>
      <c r="C12" s="12">
        <v>4.3299073651303623E-2</v>
      </c>
      <c r="D12" s="12">
        <v>4.3208127270905242E-2</v>
      </c>
    </row>
    <row r="13" spans="1:4" x14ac:dyDescent="0.2">
      <c r="A13" s="3" t="s">
        <v>13</v>
      </c>
      <c r="B13" s="10">
        <v>17250</v>
      </c>
      <c r="C13" s="12">
        <v>3.9804488183596679E-2</v>
      </c>
      <c r="D13" s="12">
        <v>3.9846800096285863E-2</v>
      </c>
    </row>
    <row r="14" spans="1:4" x14ac:dyDescent="0.2">
      <c r="A14" s="3" t="s">
        <v>14</v>
      </c>
      <c r="B14" s="10">
        <v>18750</v>
      </c>
      <c r="C14" s="12">
        <v>3.7729306296638218E-2</v>
      </c>
      <c r="D14" s="12">
        <v>3.7444973970789844E-2</v>
      </c>
    </row>
    <row r="15" spans="1:4" x14ac:dyDescent="0.2">
      <c r="A15" s="3" t="s">
        <v>15</v>
      </c>
      <c r="B15" s="10">
        <v>20250</v>
      </c>
      <c r="C15" s="12">
        <v>3.5731924202380277E-2</v>
      </c>
      <c r="D15" s="12">
        <v>3.5316767067754461E-2</v>
      </c>
    </row>
    <row r="16" spans="1:4" x14ac:dyDescent="0.2">
      <c r="A16" s="3" t="s">
        <v>16</v>
      </c>
      <c r="B16" s="10">
        <v>21750</v>
      </c>
      <c r="C16" s="12">
        <v>3.1436271658962373E-2</v>
      </c>
      <c r="D16" s="12">
        <v>3.1081841952743477E-2</v>
      </c>
    </row>
    <row r="17" spans="1:4" x14ac:dyDescent="0.2">
      <c r="A17" s="3" t="s">
        <v>17</v>
      </c>
      <c r="B17" s="10">
        <v>23250</v>
      </c>
      <c r="C17" s="12">
        <v>2.9236891307753067E-2</v>
      </c>
      <c r="D17" s="12">
        <v>2.8869229950689652E-2</v>
      </c>
    </row>
    <row r="18" spans="1:4" x14ac:dyDescent="0.2">
      <c r="A18" s="3" t="s">
        <v>18</v>
      </c>
      <c r="B18" s="10">
        <v>24750</v>
      </c>
      <c r="C18" s="12">
        <v>2.6233059017027219E-2</v>
      </c>
      <c r="D18" s="12">
        <v>2.6252930158654725E-2</v>
      </c>
    </row>
    <row r="19" spans="1:4" x14ac:dyDescent="0.2">
      <c r="A19" s="3" t="s">
        <v>19</v>
      </c>
      <c r="B19" s="10">
        <v>26250</v>
      </c>
      <c r="C19" s="12">
        <v>2.3668269599298779E-2</v>
      </c>
      <c r="D19" s="12">
        <v>2.3574592102286171E-2</v>
      </c>
    </row>
    <row r="20" spans="1:4" x14ac:dyDescent="0.2">
      <c r="A20" s="3" t="s">
        <v>20</v>
      </c>
      <c r="B20" s="10">
        <v>27750</v>
      </c>
      <c r="C20" s="12">
        <v>2.1718431822802274E-2</v>
      </c>
      <c r="D20" s="12">
        <v>2.1664113162753074E-2</v>
      </c>
    </row>
    <row r="21" spans="1:4" x14ac:dyDescent="0.2">
      <c r="A21" s="3" t="s">
        <v>21</v>
      </c>
      <c r="B21" s="10">
        <v>29250</v>
      </c>
      <c r="C21" s="12">
        <v>2.0815193934990619E-2</v>
      </c>
      <c r="D21" s="12">
        <v>2.0766650377963346E-2</v>
      </c>
    </row>
    <row r="22" spans="1:4" x14ac:dyDescent="0.2">
      <c r="A22" s="3" t="s">
        <v>22</v>
      </c>
      <c r="B22" s="10">
        <v>30750</v>
      </c>
      <c r="C22" s="13">
        <f>3.55525784955124%/2</f>
        <v>1.7776289247756202E-2</v>
      </c>
      <c r="D22" s="13">
        <f>3.55756644706189%/2</f>
        <v>1.7787832235309452E-2</v>
      </c>
    </row>
    <row r="23" spans="1:4" x14ac:dyDescent="0.2">
      <c r="A23" s="3" t="s">
        <v>23</v>
      </c>
      <c r="B23" s="10">
        <v>32250</v>
      </c>
      <c r="C23" s="13">
        <f>3.55525784955124%/2</f>
        <v>1.7776289247756202E-2</v>
      </c>
      <c r="D23" s="13">
        <f>3.55756644706189%/2</f>
        <v>1.7787832235309452E-2</v>
      </c>
    </row>
    <row r="24" spans="1:4" x14ac:dyDescent="0.2">
      <c r="A24" s="3" t="s">
        <v>24</v>
      </c>
      <c r="B24" s="10">
        <v>33750</v>
      </c>
      <c r="C24" s="13">
        <f>3.22006259810898%/2</f>
        <v>1.6100312990544902E-2</v>
      </c>
      <c r="D24" s="13">
        <f>3.30984729598916%/2</f>
        <v>1.65492364799458E-2</v>
      </c>
    </row>
    <row r="25" spans="1:4" x14ac:dyDescent="0.2">
      <c r="A25" s="3" t="s">
        <v>25</v>
      </c>
      <c r="B25" s="10">
        <v>35250</v>
      </c>
      <c r="C25" s="13">
        <f>3.22006259810898%/2</f>
        <v>1.6100312990544902E-2</v>
      </c>
      <c r="D25" s="13">
        <f>3.30984729598916%/2</f>
        <v>1.65492364799458E-2</v>
      </c>
    </row>
    <row r="26" spans="1:4" x14ac:dyDescent="0.2">
      <c r="A26" s="3" t="s">
        <v>26</v>
      </c>
      <c r="B26" s="10">
        <v>36750</v>
      </c>
      <c r="C26" s="13">
        <f>2.0876121483491%/2</f>
        <v>1.0438060741745501E-2</v>
      </c>
      <c r="D26" s="13">
        <f>2.10606218703219%/2</f>
        <v>1.053031093516095E-2</v>
      </c>
    </row>
    <row r="27" spans="1:4" x14ac:dyDescent="0.2">
      <c r="A27" s="3" t="s">
        <v>27</v>
      </c>
      <c r="B27" s="10">
        <v>38250</v>
      </c>
      <c r="C27" s="13">
        <f>2.0876121483491%/2</f>
        <v>1.0438060741745501E-2</v>
      </c>
      <c r="D27" s="13">
        <f>2.10606218703219%/2</f>
        <v>1.053031093516095E-2</v>
      </c>
    </row>
    <row r="28" spans="1:4" x14ac:dyDescent="0.2">
      <c r="A28" s="3" t="s">
        <v>28</v>
      </c>
      <c r="B28" s="10">
        <v>39750</v>
      </c>
      <c r="C28" s="13">
        <f>1.50575926765295%/2</f>
        <v>7.5287963382647503E-3</v>
      </c>
      <c r="D28" s="13">
        <f>1.48587583462386%/2</f>
        <v>7.4293791731193E-3</v>
      </c>
    </row>
    <row r="29" spans="1:4" x14ac:dyDescent="0.2">
      <c r="A29" s="3" t="s">
        <v>29</v>
      </c>
      <c r="B29" s="10">
        <v>41250</v>
      </c>
      <c r="C29" s="13">
        <f>1.50575926765295%/2</f>
        <v>7.5287963382647503E-3</v>
      </c>
      <c r="D29" s="13">
        <f>1.48587583462386%/2</f>
        <v>7.4293791731193E-3</v>
      </c>
    </row>
    <row r="30" spans="1:4" x14ac:dyDescent="0.2">
      <c r="A30" s="3" t="s">
        <v>30</v>
      </c>
      <c r="B30" s="10">
        <v>42750</v>
      </c>
      <c r="C30" s="13">
        <f>1.12856046012485%/2</f>
        <v>5.64280230062425E-3</v>
      </c>
      <c r="D30" s="13">
        <f>1.12301139210559%/2</f>
        <v>5.6150569605279499E-3</v>
      </c>
    </row>
    <row r="31" spans="1:4" x14ac:dyDescent="0.2">
      <c r="A31" s="3" t="s">
        <v>31</v>
      </c>
      <c r="B31" s="10">
        <v>44250</v>
      </c>
      <c r="C31" s="13">
        <f>1.12856046012485%/2</f>
        <v>5.64280230062425E-3</v>
      </c>
      <c r="D31" s="13">
        <f>1.12301139210559%/2</f>
        <v>5.6150569605279499E-3</v>
      </c>
    </row>
    <row r="32" spans="1:4" x14ac:dyDescent="0.2">
      <c r="A32" s="3" t="s">
        <v>32</v>
      </c>
      <c r="B32" s="10">
        <v>45750</v>
      </c>
      <c r="C32" s="13">
        <f>0.909950333112258%/2</f>
        <v>4.5497516655612904E-3</v>
      </c>
      <c r="D32" s="13">
        <f>0.897726227877238%/2</f>
        <v>4.48863113938619E-3</v>
      </c>
    </row>
    <row r="33" spans="1:4" x14ac:dyDescent="0.2">
      <c r="A33" s="3" t="s">
        <v>33</v>
      </c>
      <c r="B33" s="10">
        <v>47250</v>
      </c>
      <c r="C33" s="13">
        <f>0.909950333112258%/2</f>
        <v>4.5497516655612904E-3</v>
      </c>
      <c r="D33" s="13">
        <f>0.897726227877238%/2</f>
        <v>4.48863113938619E-3</v>
      </c>
    </row>
    <row r="34" spans="1:4" x14ac:dyDescent="0.2">
      <c r="A34" s="3" t="s">
        <v>34</v>
      </c>
      <c r="B34" s="10">
        <v>48750</v>
      </c>
      <c r="C34" s="13">
        <f>0.746799897683378%/2</f>
        <v>3.7339994884168898E-3</v>
      </c>
      <c r="D34" s="13">
        <f>0.736736673653935%/2</f>
        <v>3.6836833682696753E-3</v>
      </c>
    </row>
    <row r="35" spans="1:4" x14ac:dyDescent="0.2">
      <c r="A35" s="3" t="s">
        <v>35</v>
      </c>
      <c r="B35" s="10">
        <v>50250</v>
      </c>
      <c r="C35" s="13">
        <f>0.746799897683378%/2</f>
        <v>3.7339994884168898E-3</v>
      </c>
      <c r="D35" s="13">
        <f>0.736736673653935%/2</f>
        <v>3.6836833682696753E-3</v>
      </c>
    </row>
    <row r="36" spans="1:4" x14ac:dyDescent="0.2">
      <c r="A36" s="3" t="s">
        <v>36</v>
      </c>
      <c r="B36" s="10">
        <v>51750</v>
      </c>
      <c r="C36" s="13">
        <f>0.616998181963613%/2</f>
        <v>3.0849909098180652E-3</v>
      </c>
      <c r="D36" s="13">
        <f>0.612541337319761%/2</f>
        <v>3.0627066865988053E-3</v>
      </c>
    </row>
    <row r="37" spans="1:4" x14ac:dyDescent="0.2">
      <c r="A37" s="3" t="s">
        <v>37</v>
      </c>
      <c r="B37" s="10">
        <v>53250</v>
      </c>
      <c r="C37" s="13">
        <f>0.616998181963613%/2</f>
        <v>3.0849909098180652E-3</v>
      </c>
      <c r="D37" s="13">
        <f>0.612541337319761%/2</f>
        <v>3.0627066865988053E-3</v>
      </c>
    </row>
    <row r="38" spans="1:4" x14ac:dyDescent="0.2">
      <c r="A38" s="3" t="s">
        <v>38</v>
      </c>
      <c r="B38" s="10">
        <v>54750</v>
      </c>
      <c r="C38" s="13">
        <f>0.514634693000143%/2</f>
        <v>2.5731734650007148E-3</v>
      </c>
      <c r="D38" s="13">
        <f>0.511384357266019%/2</f>
        <v>2.5569217863300954E-3</v>
      </c>
    </row>
    <row r="39" spans="1:4" x14ac:dyDescent="0.2">
      <c r="A39" s="3" t="s">
        <v>39</v>
      </c>
      <c r="B39" s="10">
        <v>56250</v>
      </c>
      <c r="C39" s="13">
        <f>0.514634693000143%/2</f>
        <v>2.5731734650007148E-3</v>
      </c>
      <c r="D39" s="13">
        <f>0.511384357266019%/2</f>
        <v>2.5569217863300954E-3</v>
      </c>
    </row>
    <row r="40" spans="1:4" x14ac:dyDescent="0.2">
      <c r="A40" s="3" t="s">
        <v>40</v>
      </c>
      <c r="B40" s="10">
        <v>57750</v>
      </c>
      <c r="C40" s="13">
        <f>0.433028230389036%/2</f>
        <v>2.1651411519451797E-3</v>
      </c>
      <c r="D40" s="13">
        <f>0.425460586331333%/2</f>
        <v>2.1273029316566648E-3</v>
      </c>
    </row>
    <row r="41" spans="1:4" x14ac:dyDescent="0.2">
      <c r="A41" s="3" t="s">
        <v>41</v>
      </c>
      <c r="B41" s="10">
        <v>59250</v>
      </c>
      <c r="C41" s="13">
        <f>0.433028230389036%/2</f>
        <v>2.1651411519451797E-3</v>
      </c>
      <c r="D41" s="13">
        <f>0.425460586331333%/2</f>
        <v>2.1273029316566648E-3</v>
      </c>
    </row>
    <row r="42" spans="1:4" x14ac:dyDescent="0.2">
      <c r="A42" s="3" t="s">
        <v>42</v>
      </c>
      <c r="B42" s="10">
        <v>60750</v>
      </c>
      <c r="C42" s="13">
        <f>0.671161210335645%/4</f>
        <v>1.6779030258391127E-3</v>
      </c>
      <c r="D42" s="13">
        <f>0.665617371127257%/4</f>
        <v>1.6640434278181427E-3</v>
      </c>
    </row>
    <row r="43" spans="1:4" x14ac:dyDescent="0.2">
      <c r="A43" s="3" t="s">
        <v>43</v>
      </c>
      <c r="B43" s="10">
        <v>62250</v>
      </c>
      <c r="C43" s="13">
        <f t="shared" ref="C43:C45" si="0">0.671161210335645%/4</f>
        <v>1.6779030258391127E-3</v>
      </c>
      <c r="D43" s="13">
        <f t="shared" ref="D43:D45" si="1">0.665617371127257%/4</f>
        <v>1.6640434278181427E-3</v>
      </c>
    </row>
    <row r="44" spans="1:4" x14ac:dyDescent="0.2">
      <c r="A44" s="3" t="s">
        <v>44</v>
      </c>
      <c r="B44" s="10">
        <v>63750</v>
      </c>
      <c r="C44" s="13">
        <f t="shared" si="0"/>
        <v>1.6779030258391127E-3</v>
      </c>
      <c r="D44" s="13">
        <f t="shared" si="1"/>
        <v>1.6640434278181427E-3</v>
      </c>
    </row>
    <row r="45" spans="1:4" x14ac:dyDescent="0.2">
      <c r="A45" s="3" t="s">
        <v>45</v>
      </c>
      <c r="B45" s="10">
        <v>65250</v>
      </c>
      <c r="C45" s="13">
        <f t="shared" si="0"/>
        <v>1.6779030258391127E-3</v>
      </c>
      <c r="D45" s="13">
        <f t="shared" si="1"/>
        <v>1.6640434278181427E-3</v>
      </c>
    </row>
    <row r="46" spans="1:4" x14ac:dyDescent="0.2">
      <c r="A46" s="3" t="s">
        <v>46</v>
      </c>
      <c r="B46" s="10">
        <v>66750</v>
      </c>
      <c r="C46" s="13">
        <f>0.4999756289806%/4</f>
        <v>1.2499390724514999E-3</v>
      </c>
      <c r="D46" s="13">
        <f>0.495360818884427%/4</f>
        <v>1.2384020472110675E-3</v>
      </c>
    </row>
    <row r="47" spans="1:4" x14ac:dyDescent="0.2">
      <c r="A47" s="3" t="s">
        <v>47</v>
      </c>
      <c r="B47" s="10">
        <v>68250</v>
      </c>
      <c r="C47" s="13">
        <f t="shared" ref="C47:C49" si="2">0.4999756289806%/4</f>
        <v>1.2499390724514999E-3</v>
      </c>
      <c r="D47" s="13">
        <f t="shared" ref="D47:D49" si="3">0.495360818884427%/4</f>
        <v>1.2384020472110675E-3</v>
      </c>
    </row>
    <row r="48" spans="1:4" x14ac:dyDescent="0.2">
      <c r="A48" s="3" t="s">
        <v>48</v>
      </c>
      <c r="B48" s="10">
        <v>69750</v>
      </c>
      <c r="C48" s="13">
        <f t="shared" si="2"/>
        <v>1.2499390724514999E-3</v>
      </c>
      <c r="D48" s="13">
        <f t="shared" si="3"/>
        <v>1.2384020472110675E-3</v>
      </c>
    </row>
    <row r="49" spans="1:4" x14ac:dyDescent="0.2">
      <c r="A49" s="3" t="s">
        <v>49</v>
      </c>
      <c r="B49" s="10">
        <v>71250</v>
      </c>
      <c r="C49" s="13">
        <f t="shared" si="2"/>
        <v>1.2499390724514999E-3</v>
      </c>
      <c r="D49" s="13">
        <f t="shared" si="3"/>
        <v>1.2384020472110675E-3</v>
      </c>
    </row>
    <row r="50" spans="1:4" x14ac:dyDescent="0.2">
      <c r="A50" s="3" t="s">
        <v>50</v>
      </c>
      <c r="B50" s="10">
        <v>72750</v>
      </c>
      <c r="C50" s="13">
        <f>0.373261950548077%/4</f>
        <v>9.331548763701924E-4</v>
      </c>
      <c r="D50" s="13">
        <f>0.372647995611348%/4</f>
        <v>9.316199890283699E-4</v>
      </c>
    </row>
    <row r="51" spans="1:4" x14ac:dyDescent="0.2">
      <c r="A51" s="3" t="s">
        <v>51</v>
      </c>
      <c r="B51" s="10">
        <v>74250</v>
      </c>
      <c r="C51" s="13">
        <f t="shared" ref="C51:C53" si="4">0.373261950548077%/4</f>
        <v>9.331548763701924E-4</v>
      </c>
      <c r="D51" s="13">
        <f t="shared" ref="D51:D53" si="5">0.372647995611348%/4</f>
        <v>9.316199890283699E-4</v>
      </c>
    </row>
    <row r="52" spans="1:4" x14ac:dyDescent="0.2">
      <c r="A52" s="3" t="s">
        <v>52</v>
      </c>
      <c r="B52" s="10">
        <v>75750</v>
      </c>
      <c r="C52" s="13">
        <f t="shared" si="4"/>
        <v>9.331548763701924E-4</v>
      </c>
      <c r="D52" s="13">
        <f t="shared" si="5"/>
        <v>9.316199890283699E-4</v>
      </c>
    </row>
    <row r="53" spans="1:4" x14ac:dyDescent="0.2">
      <c r="A53" s="3" t="s">
        <v>53</v>
      </c>
      <c r="B53" s="10">
        <v>77250</v>
      </c>
      <c r="C53" s="13">
        <f t="shared" si="4"/>
        <v>9.331548763701924E-4</v>
      </c>
      <c r="D53" s="13">
        <f t="shared" si="5"/>
        <v>9.316199890283699E-4</v>
      </c>
    </row>
    <row r="54" spans="1:4" x14ac:dyDescent="0.2">
      <c r="A54" s="3" t="s">
        <v>54</v>
      </c>
      <c r="B54" s="10">
        <v>78750</v>
      </c>
      <c r="C54" s="13">
        <f>0.277819206196321%/4</f>
        <v>6.9454801549080245E-4</v>
      </c>
      <c r="D54" s="13">
        <f>0.279378811530749%/4</f>
        <v>6.9844702882687246E-4</v>
      </c>
    </row>
    <row r="55" spans="1:4" x14ac:dyDescent="0.2">
      <c r="A55" s="3" t="s">
        <v>55</v>
      </c>
      <c r="B55" s="10">
        <v>80250</v>
      </c>
      <c r="C55" s="13">
        <f t="shared" ref="C55:C57" si="6">0.277819206196321%/4</f>
        <v>6.9454801549080245E-4</v>
      </c>
      <c r="D55" s="13">
        <f t="shared" ref="D55:D57" si="7">0.279378811530749%/4</f>
        <v>6.9844702882687246E-4</v>
      </c>
    </row>
    <row r="56" spans="1:4" x14ac:dyDescent="0.2">
      <c r="A56" s="3" t="s">
        <v>56</v>
      </c>
      <c r="B56" s="10">
        <v>81750</v>
      </c>
      <c r="C56" s="13">
        <f t="shared" si="6"/>
        <v>6.9454801549080245E-4</v>
      </c>
      <c r="D56" s="13">
        <f t="shared" si="7"/>
        <v>6.9844702882687246E-4</v>
      </c>
    </row>
    <row r="57" spans="1:4" x14ac:dyDescent="0.2">
      <c r="A57" s="3" t="s">
        <v>57</v>
      </c>
      <c r="B57" s="10">
        <v>83250</v>
      </c>
      <c r="C57" s="13">
        <f t="shared" si="6"/>
        <v>6.9454801549080245E-4</v>
      </c>
      <c r="D57" s="13">
        <f t="shared" si="7"/>
        <v>6.9844702882687246E-4</v>
      </c>
    </row>
    <row r="58" spans="1:4" x14ac:dyDescent="0.2">
      <c r="A58" s="3" t="s">
        <v>58</v>
      </c>
      <c r="B58" s="10">
        <v>84750</v>
      </c>
      <c r="C58" s="13">
        <f>0.211012409639759%/4</f>
        <v>5.2753102409939753E-4</v>
      </c>
      <c r="D58" s="13">
        <f>0.213657509522693%/4</f>
        <v>5.341437738067325E-4</v>
      </c>
    </row>
    <row r="59" spans="1:4" x14ac:dyDescent="0.2">
      <c r="A59" s="3" t="s">
        <v>59</v>
      </c>
      <c r="B59" s="10">
        <v>86250</v>
      </c>
      <c r="C59" s="13">
        <f t="shared" ref="C59:C61" si="8">0.211012409639759%/4</f>
        <v>5.2753102409939753E-4</v>
      </c>
      <c r="D59" s="13">
        <f t="shared" ref="D59:D61" si="9">0.213657509522693%/4</f>
        <v>5.341437738067325E-4</v>
      </c>
    </row>
    <row r="60" spans="1:4" x14ac:dyDescent="0.2">
      <c r="A60" s="3" t="s">
        <v>60</v>
      </c>
      <c r="B60" s="10">
        <v>87750</v>
      </c>
      <c r="C60" s="13">
        <f t="shared" si="8"/>
        <v>5.2753102409939753E-4</v>
      </c>
      <c r="D60" s="13">
        <f t="shared" si="9"/>
        <v>5.341437738067325E-4</v>
      </c>
    </row>
    <row r="61" spans="1:4" x14ac:dyDescent="0.2">
      <c r="A61" s="3" t="s">
        <v>61</v>
      </c>
      <c r="B61" s="10">
        <v>89250</v>
      </c>
      <c r="C61" s="13">
        <f t="shared" si="8"/>
        <v>5.2753102409939753E-4</v>
      </c>
      <c r="D61" s="13">
        <f t="shared" si="9"/>
        <v>5.341437738067325E-4</v>
      </c>
    </row>
    <row r="62" spans="1:4" x14ac:dyDescent="0.2">
      <c r="A62" s="3" t="s">
        <v>62</v>
      </c>
      <c r="B62" s="10">
        <v>90750</v>
      </c>
      <c r="C62" s="14">
        <f>0.163504544257771%/4</f>
        <v>4.0876136064442751E-4</v>
      </c>
      <c r="D62" s="14">
        <f>0.164636433042582%/4</f>
        <v>4.1159108260645498E-4</v>
      </c>
    </row>
    <row r="63" spans="1:4" x14ac:dyDescent="0.2">
      <c r="A63" s="3" t="s">
        <v>63</v>
      </c>
      <c r="B63" s="10">
        <v>92250</v>
      </c>
      <c r="C63" s="14">
        <f t="shared" ref="C63:C65" si="10">0.163504544257771%/4</f>
        <v>4.0876136064442751E-4</v>
      </c>
      <c r="D63" s="14">
        <f t="shared" ref="D63:D65" si="11">0.164636433042582%/4</f>
        <v>4.1159108260645498E-4</v>
      </c>
    </row>
    <row r="64" spans="1:4" x14ac:dyDescent="0.2">
      <c r="A64" s="3" t="s">
        <v>64</v>
      </c>
      <c r="B64" s="6">
        <v>93750</v>
      </c>
      <c r="C64" s="14">
        <f t="shared" si="10"/>
        <v>4.0876136064442751E-4</v>
      </c>
      <c r="D64" s="14">
        <f t="shared" si="11"/>
        <v>4.1159108260645498E-4</v>
      </c>
    </row>
    <row r="65" spans="1:4" x14ac:dyDescent="0.2">
      <c r="A65" s="2" t="s">
        <v>65</v>
      </c>
      <c r="B65" s="7">
        <v>95250</v>
      </c>
      <c r="C65" s="15">
        <f t="shared" si="10"/>
        <v>4.0876136064442751E-4</v>
      </c>
      <c r="D65" s="15">
        <f t="shared" si="11"/>
        <v>4.1159108260645498E-4</v>
      </c>
    </row>
    <row r="66" spans="1:4" x14ac:dyDescent="0.2">
      <c r="A66"/>
    </row>
    <row r="67" spans="1:4" x14ac:dyDescent="0.2">
      <c r="A67" t="s">
        <v>66</v>
      </c>
    </row>
    <row r="68" spans="1:4" x14ac:dyDescent="0.2">
      <c r="A68"/>
    </row>
    <row r="69" spans="1:4" x14ac:dyDescent="0.2">
      <c r="A69"/>
    </row>
    <row r="70" spans="1:4" x14ac:dyDescent="0.2">
      <c r="A70"/>
    </row>
    <row r="71" spans="1:4" x14ac:dyDescent="0.2">
      <c r="A71"/>
    </row>
    <row r="72" spans="1:4" x14ac:dyDescent="0.2">
      <c r="A72"/>
    </row>
    <row r="73" spans="1:4" x14ac:dyDescent="0.2">
      <c r="A73"/>
    </row>
    <row r="74" spans="1:4" x14ac:dyDescent="0.2">
      <c r="A74"/>
    </row>
    <row r="75" spans="1:4" x14ac:dyDescent="0.2">
      <c r="A75"/>
    </row>
    <row r="76" spans="1:4" x14ac:dyDescent="0.2">
      <c r="A76"/>
    </row>
    <row r="77" spans="1:4" x14ac:dyDescent="0.2">
      <c r="A77"/>
    </row>
    <row r="78" spans="1:4" x14ac:dyDescent="0.2">
      <c r="A78"/>
    </row>
    <row r="79" spans="1:4" x14ac:dyDescent="0.2">
      <c r="A79"/>
    </row>
    <row r="80" spans="1:4" x14ac:dyDescent="0.2">
      <c r="A80"/>
    </row>
    <row r="81" spans="1:1" x14ac:dyDescent="0.2">
      <c r="A81"/>
    </row>
    <row r="82" spans="1:1" x14ac:dyDescent="0.2">
      <c r="A82"/>
    </row>
    <row r="83" spans="1:1" x14ac:dyDescent="0.2">
      <c r="A83"/>
    </row>
    <row r="84" spans="1:1" x14ac:dyDescent="0.2">
      <c r="A84"/>
    </row>
    <row r="85" spans="1:1" x14ac:dyDescent="0.2">
      <c r="A85"/>
    </row>
    <row r="86" spans="1:1" x14ac:dyDescent="0.2">
      <c r="A86"/>
    </row>
    <row r="87" spans="1:1" x14ac:dyDescent="0.2">
      <c r="A87"/>
    </row>
    <row r="88" spans="1:1" x14ac:dyDescent="0.2">
      <c r="A88"/>
    </row>
    <row r="89" spans="1:1" x14ac:dyDescent="0.2">
      <c r="A89"/>
    </row>
    <row r="90" spans="1:1" x14ac:dyDescent="0.2">
      <c r="A90"/>
    </row>
    <row r="91" spans="1:1" x14ac:dyDescent="0.2">
      <c r="A91"/>
    </row>
    <row r="92" spans="1:1" x14ac:dyDescent="0.2">
      <c r="A92"/>
    </row>
    <row r="93" spans="1:1" x14ac:dyDescent="0.2">
      <c r="A93"/>
    </row>
    <row r="94" spans="1:1" x14ac:dyDescent="0.2">
      <c r="A94"/>
    </row>
    <row r="95" spans="1:1" x14ac:dyDescent="0.2">
      <c r="A95"/>
    </row>
    <row r="96" spans="1:1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  <row r="145" spans="1:1" x14ac:dyDescent="0.2">
      <c r="A145"/>
    </row>
    <row r="146" spans="1:1" x14ac:dyDescent="0.2">
      <c r="A146"/>
    </row>
    <row r="147" spans="1:1" x14ac:dyDescent="0.2">
      <c r="A147"/>
    </row>
    <row r="148" spans="1:1" x14ac:dyDescent="0.2">
      <c r="A148"/>
    </row>
    <row r="149" spans="1:1" x14ac:dyDescent="0.2">
      <c r="A149"/>
    </row>
    <row r="150" spans="1:1" x14ac:dyDescent="0.2">
      <c r="A150"/>
    </row>
    <row r="151" spans="1:1" x14ac:dyDescent="0.2">
      <c r="A151"/>
    </row>
    <row r="152" spans="1:1" x14ac:dyDescent="0.2">
      <c r="A152"/>
    </row>
    <row r="153" spans="1:1" x14ac:dyDescent="0.2">
      <c r="A153"/>
    </row>
    <row r="154" spans="1:1" x14ac:dyDescent="0.2">
      <c r="A154"/>
    </row>
    <row r="155" spans="1:1" x14ac:dyDescent="0.2">
      <c r="A155"/>
    </row>
    <row r="156" spans="1:1" x14ac:dyDescent="0.2">
      <c r="A156"/>
    </row>
    <row r="157" spans="1:1" x14ac:dyDescent="0.2">
      <c r="A157"/>
    </row>
    <row r="158" spans="1:1" x14ac:dyDescent="0.2">
      <c r="A158"/>
    </row>
    <row r="159" spans="1:1" x14ac:dyDescent="0.2">
      <c r="A159"/>
    </row>
    <row r="160" spans="1:1" x14ac:dyDescent="0.2">
      <c r="A160"/>
    </row>
    <row r="161" spans="1:1" x14ac:dyDescent="0.2">
      <c r="A161"/>
    </row>
    <row r="162" spans="1:1" x14ac:dyDescent="0.2">
      <c r="A162"/>
    </row>
    <row r="163" spans="1:1" x14ac:dyDescent="0.2">
      <c r="A163"/>
    </row>
    <row r="164" spans="1:1" x14ac:dyDescent="0.2">
      <c r="A164"/>
    </row>
    <row r="165" spans="1:1" x14ac:dyDescent="0.2">
      <c r="A165"/>
    </row>
    <row r="166" spans="1:1" x14ac:dyDescent="0.2">
      <c r="A166"/>
    </row>
    <row r="167" spans="1:1" x14ac:dyDescent="0.2">
      <c r="A167"/>
    </row>
    <row r="168" spans="1:1" x14ac:dyDescent="0.2">
      <c r="A168"/>
    </row>
    <row r="169" spans="1:1" x14ac:dyDescent="0.2">
      <c r="A169"/>
    </row>
    <row r="170" spans="1:1" x14ac:dyDescent="0.2">
      <c r="A170"/>
    </row>
  </sheetData>
  <phoneticPr fontId="3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burpinan; burpinan</dc:creator>
  <cp:lastModifiedBy>DGTributos</cp:lastModifiedBy>
  <cp:lastPrinted>2016-01-08T12:55:39Z</cp:lastPrinted>
  <dcterms:created xsi:type="dcterms:W3CDTF">1998-06-18T12:19:34Z</dcterms:created>
  <dcterms:modified xsi:type="dcterms:W3CDTF">2017-06-20T06:31:00Z</dcterms:modified>
</cp:coreProperties>
</file>