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2205" yWindow="450" windowWidth="13170" windowHeight="11190" autoFilterDateGrouping="0"/>
  </bookViews>
  <sheets>
    <sheet name="Cuadro 3" sheetId="2" r:id="rId1"/>
  </sheets>
  <definedNames>
    <definedName name="_xlnm.Print_Area" localSheetId="0">'Cuadro 3'!$B$2:$I$55</definedName>
  </definedNames>
  <calcPr calcId="162913"/>
</workbook>
</file>

<file path=xl/calcChain.xml><?xml version="1.0" encoding="utf-8"?>
<calcChain xmlns="http://schemas.openxmlformats.org/spreadsheetml/2006/main">
  <c r="I19" i="2" l="1"/>
  <c r="D54" i="2" l="1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E7" i="2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D7" i="2"/>
  <c r="I54" i="2" l="1"/>
  <c r="G54" i="2"/>
  <c r="I53" i="2"/>
  <c r="G53" i="2"/>
  <c r="I52" i="2"/>
  <c r="G52" i="2"/>
  <c r="I51" i="2"/>
  <c r="G51" i="2"/>
  <c r="I50" i="2"/>
  <c r="G50" i="2"/>
  <c r="I49" i="2"/>
  <c r="G49" i="2"/>
  <c r="I48" i="2"/>
  <c r="G48" i="2"/>
  <c r="I47" i="2"/>
  <c r="G47" i="2"/>
  <c r="I46" i="2"/>
  <c r="G46" i="2"/>
  <c r="I45" i="2"/>
  <c r="G45" i="2"/>
  <c r="I44" i="2"/>
  <c r="G44" i="2"/>
  <c r="I43" i="2"/>
  <c r="G43" i="2"/>
  <c r="I42" i="2"/>
  <c r="G42" i="2"/>
  <c r="I41" i="2"/>
  <c r="G41" i="2"/>
  <c r="I40" i="2"/>
  <c r="G40" i="2"/>
  <c r="I39" i="2"/>
  <c r="G39" i="2"/>
  <c r="I38" i="2"/>
  <c r="G38" i="2"/>
  <c r="I37" i="2"/>
  <c r="G37" i="2"/>
  <c r="I36" i="2"/>
  <c r="G36" i="2"/>
  <c r="I35" i="2"/>
  <c r="G35" i="2"/>
  <c r="I34" i="2"/>
  <c r="G34" i="2"/>
  <c r="I33" i="2"/>
  <c r="G33" i="2"/>
  <c r="I32" i="2"/>
  <c r="G32" i="2"/>
  <c r="I31" i="2"/>
  <c r="G31" i="2"/>
  <c r="I30" i="2"/>
  <c r="G30" i="2"/>
  <c r="I29" i="2"/>
  <c r="G29" i="2"/>
  <c r="I28" i="2"/>
  <c r="G28" i="2"/>
  <c r="I27" i="2"/>
  <c r="G27" i="2"/>
  <c r="I26" i="2"/>
  <c r="G26" i="2"/>
  <c r="I25" i="2"/>
  <c r="G25" i="2"/>
  <c r="I24" i="2"/>
  <c r="G24" i="2"/>
  <c r="I23" i="2"/>
  <c r="G23" i="2"/>
  <c r="I22" i="2"/>
  <c r="G22" i="2"/>
  <c r="I21" i="2"/>
  <c r="G21" i="2"/>
  <c r="I20" i="2"/>
  <c r="G20" i="2"/>
  <c r="G19" i="2"/>
  <c r="I18" i="2"/>
  <c r="G18" i="2"/>
  <c r="I17" i="2"/>
  <c r="G17" i="2"/>
  <c r="I16" i="2"/>
  <c r="G16" i="2"/>
  <c r="I15" i="2"/>
  <c r="G15" i="2"/>
  <c r="I14" i="2"/>
  <c r="G14" i="2"/>
  <c r="I13" i="2"/>
  <c r="G13" i="2"/>
  <c r="I12" i="2"/>
  <c r="G12" i="2"/>
  <c r="I11" i="2"/>
  <c r="G11" i="2"/>
  <c r="I10" i="2"/>
  <c r="G10" i="2"/>
  <c r="I9" i="2"/>
  <c r="G9" i="2"/>
  <c r="I8" i="2"/>
  <c r="G8" i="2"/>
  <c r="I7" i="2"/>
  <c r="G7" i="2"/>
  <c r="H7" i="2" l="1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</calcChain>
</file>

<file path=xl/sharedStrings.xml><?xml version="1.0" encoding="utf-8"?>
<sst xmlns="http://schemas.openxmlformats.org/spreadsheetml/2006/main" count="60" uniqueCount="57">
  <si>
    <t>%</t>
  </si>
  <si>
    <t>% acum</t>
  </si>
  <si>
    <t>TOTAL</t>
  </si>
  <si>
    <t>Número</t>
  </si>
  <si>
    <t>Cuadro 3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</si>
  <si>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</si>
  <si>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</si>
  <si>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</si>
  <si>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</si>
  <si>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</si>
  <si>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</si>
  <si>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</si>
  <si>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</si>
  <si>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</si>
  <si>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</si>
  <si>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</si>
  <si>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</si>
  <si>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</si>
  <si>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</si>
  <si>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</si>
  <si>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</si>
  <si>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</si>
  <si>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</si>
  <si>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</si>
  <si>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</si>
  <si>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</si>
  <si>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</si>
  <si>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</si>
  <si>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</si>
  <si>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</si>
  <si>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</si>
  <si>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</si>
  <si>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</si>
  <si>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</si>
  <si>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</si>
  <si>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</si>
  <si>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</si>
  <si>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</si>
  <si>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</si>
  <si>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</si>
  <si>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</si>
  <si>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</si>
  <si>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</si>
  <si>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</si>
  <si>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</si>
  <si>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</si>
  <si>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</si>
  <si>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</si>
  <si>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</si>
  <si>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</si>
  <si>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</si>
  <si>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</si>
  <si>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</si>
  <si>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Tasa de variación</t>
  </si>
  <si>
    <t>Tramos de base imponible</t>
  </si>
  <si>
    <t>(euros)</t>
  </si>
  <si>
    <t>DISTRIBUCIÓN DEL NÚMERO DE DECLARACIONES POR TRAMOS DE BASE IMPONIBLE. IRPF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</si>
</sst>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0.0%"/>
  </numFmts>
  <fonts count="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 applyBorder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6">
    <xf numFmtId="0" fontId="0" fillId="0" borderId="0" xfId="0"/>
    <xf numFmtId="3" fontId="2" fillId="2" borderId="2" xfId="0" applyNumberFormat="1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43" fontId="0" fillId="0" borderId="0" xfId="2" applyFont="1"/>
    <xf numFmtId="0" fontId="1" fillId="4" borderId="17" xfId="0" applyFont="1" applyFill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right" indent="1"/>
    </xf>
    <xf numFmtId="164" fontId="1" fillId="0" borderId="4" xfId="1" applyNumberFormat="1" applyFont="1" applyBorder="1" applyAlignment="1">
      <alignment horizontal="right" indent="1"/>
    </xf>
    <xf numFmtId="164" fontId="1" fillId="0" borderId="5" xfId="0" applyNumberFormat="1" applyFont="1" applyBorder="1" applyAlignment="1">
      <alignment horizontal="right" indent="1"/>
    </xf>
    <xf numFmtId="3" fontId="1" fillId="3" borderId="6" xfId="0" applyNumberFormat="1" applyFont="1" applyFill="1" applyBorder="1" applyAlignment="1">
      <alignment horizontal="right" indent="1"/>
    </xf>
    <xf numFmtId="164" fontId="1" fillId="0" borderId="0" xfId="1" applyNumberFormat="1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indent="1"/>
    </xf>
    <xf numFmtId="3" fontId="1" fillId="3" borderId="18" xfId="0" applyNumberFormat="1" applyFont="1" applyFill="1" applyBorder="1" applyAlignment="1">
      <alignment horizontal="right" indent="1"/>
    </xf>
    <xf numFmtId="164" fontId="1" fillId="0" borderId="19" xfId="1" applyNumberFormat="1" applyFont="1" applyBorder="1" applyAlignment="1">
      <alignment horizontal="right" indent="1"/>
    </xf>
    <xf numFmtId="164" fontId="1" fillId="0" borderId="20" xfId="0" applyNumberFormat="1" applyFont="1" applyBorder="1" applyAlignment="1">
      <alignment horizontal="right" indent="1"/>
    </xf>
    <xf numFmtId="3" fontId="1" fillId="3" borderId="21" xfId="0" applyNumberFormat="1" applyFont="1" applyFill="1" applyBorder="1" applyAlignment="1">
      <alignment horizontal="right" indent="1"/>
    </xf>
    <xf numFmtId="164" fontId="1" fillId="0" borderId="22" xfId="1" applyNumberFormat="1" applyFont="1" applyBorder="1" applyAlignment="1">
      <alignment horizontal="right" indent="1"/>
    </xf>
    <xf numFmtId="164" fontId="1" fillId="0" borderId="23" xfId="0" applyNumberFormat="1" applyFont="1" applyBorder="1" applyAlignment="1">
      <alignment horizontal="right" indent="1"/>
    </xf>
    <xf numFmtId="3" fontId="1" fillId="3" borderId="8" xfId="0" applyNumberFormat="1" applyFont="1" applyFill="1" applyBorder="1" applyAlignment="1">
      <alignment horizontal="right" indent="1"/>
    </xf>
    <xf numFmtId="164" fontId="1" fillId="0" borderId="9" xfId="1" applyNumberFormat="1" applyFont="1" applyBorder="1" applyAlignment="1">
      <alignment horizontal="right" indent="1"/>
    </xf>
    <xf numFmtId="164" fontId="1" fillId="0" borderId="10" xfId="0" applyNumberFormat="1" applyFont="1" applyBorder="1" applyAlignment="1">
      <alignment horizontal="right" indent="1"/>
    </xf>
    <xf numFmtId="3" fontId="2" fillId="2" borderId="11" xfId="0" applyNumberFormat="1" applyFont="1" applyFill="1" applyBorder="1" applyAlignment="1">
      <alignment horizontal="right" indent="1"/>
    </xf>
    <xf numFmtId="9" fontId="2" fillId="2" borderId="12" xfId="1" applyNumberFormat="1" applyFont="1" applyFill="1" applyBorder="1" applyAlignment="1">
      <alignment horizontal="right" indent="1"/>
    </xf>
    <xf numFmtId="10" fontId="2" fillId="2" borderId="13" xfId="0" applyNumberFormat="1" applyFont="1" applyFill="1" applyBorder="1" applyAlignment="1">
      <alignment horizontal="right" indent="1"/>
    </xf>
    <xf numFmtId="164" fontId="2" fillId="2" borderId="13" xfId="0" applyNumberFormat="1" applyFont="1" applyFill="1" applyBorder="1" applyAlignment="1">
      <alignment horizontal="right" indent="1"/>
    </xf>
    <xf numFmtId="0" fontId="3" fillId="0" borderId="4" xfId="0" applyFont="1" applyBorder="1" applyAlignment="1">
      <alignment horizontal="justify" wrapText="1" readingOrder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7" name="Line 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8" name="Line 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9" name="Line 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0" name="Line 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1" name="Line 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2" name="Line 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3" name="Line 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4" name="Line 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5" name="Line 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6" name="Line 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7" name="Line 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8" name="Line 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9" name="Line 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0" name="Line 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1" name="Line 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2" name="Line 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3" name="Line 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4" name="Line 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5" name="Line 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6" name="Line 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7" name="Line 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8" name="Line 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9" name="Line 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0" name="Line 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1" name="Line 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2" name="Line 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3" name="Line 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4" name="Line 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5" name="Line 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6" name="Line 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7" name="Line 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8" name="Line 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9" name="Line 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0" name="Line 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1" name="Line 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2" name="Line 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3" name="Line 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4" name="Line 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5" name="Line 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6" name="Line 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7" name="Line 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8" name="Line 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9" name="Line 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0" name="Line 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1" name="Line 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2" name="Line 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3" name="Line 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4" name="Line 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5" name="Line 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6" name="Line 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7" name="Line 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8" name="Line 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9" name="Line 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0" name="Line 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1" name="Line 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2" name="Line 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3" name="Line 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4" name="Line 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5" name="Line 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6" name="Line 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7" name="Line 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8" name="Line 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9" name="Line 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0" name="Line 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1" name="Line 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2" name="Line 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3" name="Line 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4" name="Line 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5" name="Line 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6" name="Line 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7" name="Line 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8" name="Line 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9" name="Line 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0" name="Line 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1" name="Line 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2" name="Line 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3" name="Line 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4" name="Line 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5" name="Line 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6" name="Line 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7" name="Line 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8" name="Line 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9" name="Line 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0" name="Line 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1" name="Line 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2" name="Line 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3" name="Line 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4" name="Line 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5" name="Line 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6" name="Line 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7" name="Line 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8" name="Line 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9" name="Line 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0" name="Line 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1" name="Line 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2" name="Line 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3" name="Line 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4" name="Line 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5" name="Line 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6" name="Line 1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7" name="Line 1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8" name="Line 1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9" name="Line 1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0" name="Line 1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1" name="Line 1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2" name="Line 1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3" name="Line 1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4" name="Line 1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5" name="Line 1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6" name="Line 1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7" name="Line 1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8" name="Line 1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9" name="Line 1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0" name="Line 1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1" name="Line 1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2" name="Line 1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3" name="Line 1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4" name="Line 1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5" name="Line 1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6" name="Line 1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7" name="Line 1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8" name="Line 1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9" name="Line 1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0" name="Line 1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1" name="Line 1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2" name="Line 1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3" name="Line 1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4" name="Line 1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5" name="Line 1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6" name="Line 130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7" name="Line 1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8" name="Line 1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9" name="Line 1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0" name="Line 1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1" name="Line 1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2" name="Line 1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3" name="Line 1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4" name="Line 1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5" name="Line 1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6" name="Line 1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7" name="Line 1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8" name="Line 1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9" name="Line 1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0" name="Line 1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1" name="Line 1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2" name="Line 1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3" name="Line 1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4" name="Line 1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5" name="Line 1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6" name="Line 1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7" name="Line 1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8" name="Line 1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9" name="Line 1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0" name="Line 1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1" name="Line 1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2" name="Line 1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3" name="Line 1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4" name="Line 1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5" name="Line 1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6" name="Line 1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7" name="Line 1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8" name="Line 1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9" name="Line 1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0" name="Line 1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1" name="Line 1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2" name="Line 1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3" name="Line 1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4" name="Line 1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5" name="Line 1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6" name="Line 1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7" name="Line 1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8" name="Line 1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9" name="Line 1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0" name="Line 1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1" name="Line 1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2" name="Line 1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3" name="Line 1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4" name="Line 1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5" name="Line 1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6" name="Line 1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7" name="Line 1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8" name="Line 1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9" name="Line 1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0" name="Line 1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1" name="Line 1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2" name="Line 1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3" name="Line 1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4" name="Line 1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5" name="Line 1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6" name="Line 1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7" name="Line 1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8" name="Line 1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9" name="Line 1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0" name="Line 1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1" name="Line 195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2" name="Line 1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3" name="Line 1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4" name="Line 1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5" name="Line 1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6" name="Line 2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7" name="Line 2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8" name="Line 2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9" name="Line 2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0" name="Line 2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1" name="Line 2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2" name="Line 2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3" name="Line 2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4" name="Line 2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5" name="Line 2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6" name="Line 2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7" name="Line 2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8" name="Line 2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9" name="Line 2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0" name="Line 2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1" name="Line 2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2" name="Line 2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3" name="Line 2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4" name="Line 2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5" name="Line 2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6" name="Line 2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7" name="Line 2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8" name="Line 2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9" name="Line 2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0" name="Line 2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1" name="Line 2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2" name="Line 2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3" name="Line 2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4" name="Line 2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5" name="Line 2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6" name="Line 2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7" name="Line 2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8" name="Line 2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9" name="Line 2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0" name="Line 2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1" name="Line 2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2" name="Line 2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3" name="Line 2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4" name="Line 2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5" name="Line 2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6" name="Line 2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7" name="Line 2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8" name="Line 2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9" name="Line 2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0" name="Line 2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1" name="Line 2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2" name="Line 2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3" name="Line 2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4" name="Line 2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5" name="Line 2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6" name="Line 2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7" name="Line 2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8" name="Line 2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9" name="Line 2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0" name="Line 2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1" name="Line 2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2" name="Line 2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3" name="Line 2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4" name="Line 2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5" name="Line 2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6" name="Line 2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7" name="Line 2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8" name="Line 2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9" name="Line 2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0" name="Line 2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1" name="Line 2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2" name="Line 266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3" name="Line 2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4" name="Line 2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5" name="Line 2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6" name="Line 2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7" name="Line 2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8" name="Line 2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9" name="Line 2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0" name="Line 2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1" name="Line 2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2" name="Line 2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3" name="Line 2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4" name="Line 2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5" name="Line 2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6" name="Line 2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7" name="Line 2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8" name="Line 2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9" name="Line 2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0" name="Line 2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1" name="Line 2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2" name="Line 2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3" name="Line 2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4" name="Line 2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5" name="Line 2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6" name="Line 2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7" name="Line 2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8" name="Line 2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9" name="Line 2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0" name="Line 2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1" name="Line 2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2" name="Line 2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3" name="Line 2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4" name="Line 2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5" name="Line 2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6" name="Line 3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7" name="Line 3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8" name="Line 3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9" name="Line 3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0" name="Line 3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1" name="Line 3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2" name="Line 3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3" name="Line 3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4" name="Line 3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5" name="Line 3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6" name="Line 3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7" name="Line 3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8" name="Line 3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9" name="Line 3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0" name="Line 3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1" name="Line 3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2" name="Line 3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3" name="Line 3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4" name="Line 3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5" name="Line 3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6" name="Line 3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7" name="Line 3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8" name="Line 3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9" name="Line 3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0" name="Line 3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1" name="Line 3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2" name="Line 3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3" name="Line 3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4" name="Line 3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5" name="Line 3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6" name="Line 3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7" name="Line 3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8" name="Line 3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9" name="Line 3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0" name="Line 3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1" name="Line 3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2" name="Line 3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3" name="Line 337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4" name="Line 3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5" name="Line 3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6" name="Line 3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7" name="Line 3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8" name="Line 3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9" name="Line 3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0" name="Line 3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1" name="Line 3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2" name="Line 3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3" name="Line 3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4" name="Line 3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5" name="Line 3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6" name="Line 3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7" name="Line 3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8" name="Line 3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9" name="Line 3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0" name="Line 3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1" name="Line 3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2" name="Line 3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3" name="Line 3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4" name="Line 3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5" name="Line 3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6" name="Line 3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7" name="Line 3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8" name="Line 3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9" name="Line 3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0" name="Line 3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1" name="Line 3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2" name="Line 3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3" name="Line 3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4" name="Line 3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5" name="Line 3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6" name="Line 3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7" name="Line 3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8" name="Line 3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9" name="Line 3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0" name="Line 3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1" name="Line 3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2" name="Line 3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3" name="Line 3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4" name="Line 3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5" name="Line 3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6" name="Line 3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7" name="Line 3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8" name="Line 3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9" name="Line 3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0" name="Line 3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1" name="Line 3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2" name="Line 3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3" name="Line 3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4" name="Line 3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5" name="Line 3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6" name="Line 3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7" name="Line 3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8" name="Line 3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9" name="Line 3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200" name="Line 3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5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43" t="s">
        <v>4</v>
      </c>
      <c r="C2" s="44"/>
      <c r="D2" s="44"/>
      <c r="E2" s="44"/>
      <c r="F2" s="44"/>
      <c r="G2" s="44"/>
      <c r="H2" s="44"/>
      <c r="I2" s="45"/>
    </row>
    <row r="3" spans="2:9" ht="20.25" customHeight="1" x14ac:dyDescent="0.2">
      <c r="B3" s="41" t="s">
        <v>56</v>
      </c>
      <c r="C3" s="38"/>
      <c r="D3" s="38"/>
      <c r="E3" s="38"/>
      <c r="F3" s="38"/>
      <c r="G3" s="38"/>
      <c r="H3" s="38"/>
      <c r="I3" s="42"/>
    </row>
    <row r="4" spans="2:9" ht="9.9499999999999993" customHeight="1" x14ac:dyDescent="0.2">
      <c r="B4" s="38"/>
      <c r="C4" s="38"/>
      <c r="D4" s="38"/>
      <c r="E4" s="38"/>
      <c r="F4" s="38"/>
      <c r="G4" s="38"/>
      <c r="H4" s="38"/>
      <c r="I4" s="38"/>
    </row>
    <row r="5" spans="2:9" ht="27.75" customHeight="1" x14ac:dyDescent="0.2">
      <c r="B5" s="9" t="s">
        <v>54</v>
      </c>
      <c r="C5" s="39">
        <v>2014</v>
      </c>
      <c r="D5" s="40"/>
      <c r="E5" s="40"/>
      <c r="F5" s="39">
        <v>2015</v>
      </c>
      <c r="G5" s="40"/>
      <c r="H5" s="40"/>
      <c r="I5" s="36" t="s">
        <v>53</v>
      </c>
    </row>
    <row r="6" spans="2:9" ht="21.75" customHeight="1" x14ac:dyDescent="0.2">
      <c r="B6" s="10" t="s">
        <v>55</v>
      </c>
      <c r="C6" s="12" t="s">
        <v>3</v>
      </c>
      <c r="D6" s="11" t="s">
        <v>0</v>
      </c>
      <c r="E6" s="13" t="s">
        <v>1</v>
      </c>
      <c r="F6" s="12" t="s">
        <v>3</v>
      </c>
      <c r="G6" s="11" t="s">
        <v>0</v>
      </c>
      <c r="H6" s="13" t="s">
        <v>1</v>
      </c>
      <c r="I6" s="37"/>
    </row>
    <row r="7" spans="2:9" ht="15" customHeight="1" x14ac:dyDescent="0.25">
      <c r="B7" s="2" t="s">
        <v>5</v>
      </c>
      <c r="C7" s="16">
        <v>431762</v>
      </c>
      <c r="D7" s="17">
        <f t="shared" ref="D7:D54" si="0">C7/C$54</f>
        <v>2.2302885166707819E-2</v>
      </c>
      <c r="E7" s="18">
        <f>D7</f>
        <v>2.2302885166707819E-2</v>
      </c>
      <c r="F7" s="16">
        <v>677396</v>
      </c>
      <c r="G7" s="17">
        <f t="shared" ref="G7:G54" si="1">F7/F$54</f>
        <v>3.4772922338988203E-2</v>
      </c>
      <c r="H7" s="18">
        <f>G7</f>
        <v>3.4772922338988203E-2</v>
      </c>
      <c r="I7" s="18">
        <f>F7/C7-1</f>
        <v>0.56891064984875928</v>
      </c>
    </row>
    <row r="8" spans="2:9" ht="15" customHeight="1" x14ac:dyDescent="0.25">
      <c r="B8" s="3" t="s">
        <v>6</v>
      </c>
      <c r="C8" s="19">
        <v>1237324</v>
      </c>
      <c r="D8" s="20">
        <f t="shared" si="0"/>
        <v>6.3914598982799747E-2</v>
      </c>
      <c r="E8" s="21">
        <f t="shared" ref="E8:E53" si="2">D8+E7</f>
        <v>8.621748414950757E-2</v>
      </c>
      <c r="F8" s="19">
        <v>1629205</v>
      </c>
      <c r="G8" s="20">
        <f t="shared" si="1"/>
        <v>8.363234937804663E-2</v>
      </c>
      <c r="H8" s="21">
        <f t="shared" ref="H8:H53" si="3">G8+H7</f>
        <v>0.11840527171703483</v>
      </c>
      <c r="I8" s="21">
        <f t="shared" ref="I8:I54" si="4">F8/C8-1</f>
        <v>0.31671655928439124</v>
      </c>
    </row>
    <row r="9" spans="2:9" ht="15" customHeight="1" x14ac:dyDescent="0.25">
      <c r="B9" s="3" t="s">
        <v>7</v>
      </c>
      <c r="C9" s="19">
        <v>811533</v>
      </c>
      <c r="D9" s="20">
        <f t="shared" si="0"/>
        <v>4.1920148850509993E-2</v>
      </c>
      <c r="E9" s="21">
        <f t="shared" si="2"/>
        <v>0.12813763300001757</v>
      </c>
      <c r="F9" s="19">
        <v>913089</v>
      </c>
      <c r="G9" s="20">
        <f t="shared" si="1"/>
        <v>4.6871804506646624E-2</v>
      </c>
      <c r="H9" s="21">
        <f t="shared" si="3"/>
        <v>0.16527707622368146</v>
      </c>
      <c r="I9" s="21">
        <f t="shared" si="4"/>
        <v>0.12514093696744299</v>
      </c>
    </row>
    <row r="10" spans="2:9" ht="15" customHeight="1" x14ac:dyDescent="0.25">
      <c r="B10" s="3" t="s">
        <v>8</v>
      </c>
      <c r="C10" s="19">
        <v>865562</v>
      </c>
      <c r="D10" s="20">
        <f t="shared" si="0"/>
        <v>4.4711044257405595E-2</v>
      </c>
      <c r="E10" s="21">
        <f t="shared" si="2"/>
        <v>0.17284867725742317</v>
      </c>
      <c r="F10" s="19">
        <v>1192246</v>
      </c>
      <c r="G10" s="20">
        <f t="shared" si="1"/>
        <v>6.1201834033518546E-2</v>
      </c>
      <c r="H10" s="21">
        <f t="shared" si="3"/>
        <v>0.22647891025720002</v>
      </c>
      <c r="I10" s="21">
        <f t="shared" si="4"/>
        <v>0.37742414754806708</v>
      </c>
    </row>
    <row r="11" spans="2:9" ht="15" customHeight="1" x14ac:dyDescent="0.25">
      <c r="B11" s="3" t="s">
        <v>9</v>
      </c>
      <c r="C11" s="19">
        <v>1123493</v>
      </c>
      <c r="D11" s="20">
        <f t="shared" si="0"/>
        <v>5.8034600925046823E-2</v>
      </c>
      <c r="E11" s="21">
        <f t="shared" si="2"/>
        <v>0.23088327818247001</v>
      </c>
      <c r="F11" s="19">
        <v>1060999</v>
      </c>
      <c r="G11" s="20">
        <f t="shared" si="1"/>
        <v>5.4464502047169072E-2</v>
      </c>
      <c r="H11" s="21">
        <f t="shared" si="3"/>
        <v>0.28094341230436909</v>
      </c>
      <c r="I11" s="21">
        <f t="shared" si="4"/>
        <v>-5.5624734644541651E-2</v>
      </c>
    </row>
    <row r="12" spans="2:9" ht="15" customHeight="1" x14ac:dyDescent="0.25">
      <c r="B12" s="3" t="s">
        <v>10</v>
      </c>
      <c r="C12" s="19">
        <v>912405</v>
      </c>
      <c r="D12" s="20">
        <f t="shared" si="0"/>
        <v>4.7130743188446525E-2</v>
      </c>
      <c r="E12" s="21">
        <f t="shared" si="2"/>
        <v>0.27801402137091652</v>
      </c>
      <c r="F12" s="19">
        <v>702847</v>
      </c>
      <c r="G12" s="20">
        <f t="shared" si="1"/>
        <v>3.6079404288172412E-2</v>
      </c>
      <c r="H12" s="21">
        <f t="shared" si="3"/>
        <v>0.3170228165925415</v>
      </c>
      <c r="I12" s="21">
        <f t="shared" si="4"/>
        <v>-0.22967651426723878</v>
      </c>
    </row>
    <row r="13" spans="2:9" ht="15" customHeight="1" x14ac:dyDescent="0.25">
      <c r="B13" s="15" t="s">
        <v>11</v>
      </c>
      <c r="C13" s="22">
        <v>909060</v>
      </c>
      <c r="D13" s="23">
        <f t="shared" si="0"/>
        <v>4.6957955516343283E-2</v>
      </c>
      <c r="E13" s="24">
        <f t="shared" si="2"/>
        <v>0.32497197688725982</v>
      </c>
      <c r="F13" s="22">
        <v>596517</v>
      </c>
      <c r="G13" s="23">
        <f t="shared" si="1"/>
        <v>3.0621142308023999E-2</v>
      </c>
      <c r="H13" s="24">
        <f t="shared" si="3"/>
        <v>0.34764395890056549</v>
      </c>
      <c r="I13" s="24">
        <f t="shared" si="4"/>
        <v>-0.3438089895056432</v>
      </c>
    </row>
    <row r="14" spans="2:9" ht="15" customHeight="1" x14ac:dyDescent="0.25">
      <c r="B14" s="3" t="s">
        <v>12</v>
      </c>
      <c r="C14" s="19">
        <v>845124</v>
      </c>
      <c r="D14" s="20">
        <f t="shared" si="0"/>
        <v>4.3655308998079449E-2</v>
      </c>
      <c r="E14" s="21">
        <f t="shared" si="2"/>
        <v>0.36862728588533927</v>
      </c>
      <c r="F14" s="19">
        <v>544611</v>
      </c>
      <c r="G14" s="20">
        <f t="shared" si="1"/>
        <v>2.7956639850189112E-2</v>
      </c>
      <c r="H14" s="21">
        <f t="shared" si="3"/>
        <v>0.37560059875075458</v>
      </c>
      <c r="I14" s="21">
        <f t="shared" si="4"/>
        <v>-0.35558450594232327</v>
      </c>
    </row>
    <row r="15" spans="2:9" ht="15" customHeight="1" x14ac:dyDescent="0.25">
      <c r="B15" s="3" t="s">
        <v>13</v>
      </c>
      <c r="C15" s="19">
        <v>933159</v>
      </c>
      <c r="D15" s="20">
        <f t="shared" si="0"/>
        <v>4.8202801588096915E-2</v>
      </c>
      <c r="E15" s="21">
        <f t="shared" si="2"/>
        <v>0.41683008747343619</v>
      </c>
      <c r="F15" s="19">
        <v>516954</v>
      </c>
      <c r="G15" s="20">
        <f t="shared" si="1"/>
        <v>2.6536916803213049E-2</v>
      </c>
      <c r="H15" s="21">
        <f t="shared" si="3"/>
        <v>0.40213751555396765</v>
      </c>
      <c r="I15" s="21">
        <f t="shared" si="4"/>
        <v>-0.44601723821985317</v>
      </c>
    </row>
    <row r="16" spans="2:9" ht="15" customHeight="1" x14ac:dyDescent="0.25">
      <c r="B16" s="3" t="s">
        <v>14</v>
      </c>
      <c r="C16" s="19">
        <v>950641</v>
      </c>
      <c r="D16" s="20">
        <f t="shared" si="0"/>
        <v>4.9105843167681011E-2</v>
      </c>
      <c r="E16" s="21">
        <f t="shared" si="2"/>
        <v>0.46593593064111721</v>
      </c>
      <c r="F16" s="19">
        <v>734678</v>
      </c>
      <c r="G16" s="20">
        <f t="shared" si="1"/>
        <v>3.7713392222810845E-2</v>
      </c>
      <c r="H16" s="21">
        <f t="shared" si="3"/>
        <v>0.43985090777677849</v>
      </c>
      <c r="I16" s="21">
        <f t="shared" si="4"/>
        <v>-0.22717618953947916</v>
      </c>
    </row>
    <row r="17" spans="2:9" ht="15" customHeight="1" x14ac:dyDescent="0.25">
      <c r="B17" s="3" t="s">
        <v>15</v>
      </c>
      <c r="C17" s="19">
        <v>907478</v>
      </c>
      <c r="D17" s="20">
        <f t="shared" si="0"/>
        <v>4.6876236503707314E-2</v>
      </c>
      <c r="E17" s="21">
        <f t="shared" si="2"/>
        <v>0.51281216714482447</v>
      </c>
      <c r="F17" s="19">
        <v>870408</v>
      </c>
      <c r="G17" s="20">
        <f t="shared" si="1"/>
        <v>4.4680851063829789E-2</v>
      </c>
      <c r="H17" s="21">
        <f t="shared" si="3"/>
        <v>0.48453175884060828</v>
      </c>
      <c r="I17" s="21">
        <f t="shared" si="4"/>
        <v>-4.0849475138791225E-2</v>
      </c>
    </row>
    <row r="18" spans="2:9" ht="15" customHeight="1" x14ac:dyDescent="0.25">
      <c r="B18" s="4" t="s">
        <v>16</v>
      </c>
      <c r="C18" s="25">
        <v>836467</v>
      </c>
      <c r="D18" s="26">
        <f t="shared" si="0"/>
        <v>4.3208127270905242E-2</v>
      </c>
      <c r="E18" s="27">
        <f t="shared" si="2"/>
        <v>0.55602029441572975</v>
      </c>
      <c r="F18" s="25">
        <v>835775</v>
      </c>
      <c r="G18" s="26">
        <f t="shared" si="1"/>
        <v>4.2903027428369614E-2</v>
      </c>
      <c r="H18" s="27">
        <f t="shared" si="3"/>
        <v>0.52743478626897788</v>
      </c>
      <c r="I18" s="27">
        <f t="shared" si="4"/>
        <v>-8.2728906221041232E-4</v>
      </c>
    </row>
    <row r="19" spans="2:9" ht="15" customHeight="1" x14ac:dyDescent="0.25">
      <c r="B19" s="3" t="s">
        <v>17</v>
      </c>
      <c r="C19" s="19">
        <v>771395</v>
      </c>
      <c r="D19" s="20">
        <f t="shared" si="0"/>
        <v>3.9846800096285863E-2</v>
      </c>
      <c r="E19" s="21">
        <f t="shared" si="2"/>
        <v>0.59586709451201558</v>
      </c>
      <c r="F19" s="19">
        <v>777342</v>
      </c>
      <c r="G19" s="20">
        <f t="shared" si="1"/>
        <v>3.9903473000776159E-2</v>
      </c>
      <c r="H19" s="21">
        <f t="shared" si="3"/>
        <v>0.56733825926975401</v>
      </c>
      <c r="I19" s="21">
        <f>F19/C19-1</f>
        <v>7.7094095761574E-3</v>
      </c>
    </row>
    <row r="20" spans="2:9" ht="15" customHeight="1" x14ac:dyDescent="0.25">
      <c r="B20" s="3" t="s">
        <v>18</v>
      </c>
      <c r="C20" s="19">
        <v>724898</v>
      </c>
      <c r="D20" s="20">
        <f t="shared" si="0"/>
        <v>3.7444973970789844E-2</v>
      </c>
      <c r="E20" s="21">
        <f t="shared" si="2"/>
        <v>0.63331206848280541</v>
      </c>
      <c r="F20" s="19">
        <v>740756</v>
      </c>
      <c r="G20" s="20">
        <f t="shared" si="1"/>
        <v>3.8025395573843872E-2</v>
      </c>
      <c r="H20" s="21">
        <f t="shared" si="3"/>
        <v>0.60536365484359789</v>
      </c>
      <c r="I20" s="21">
        <f t="shared" si="4"/>
        <v>2.1876181200665368E-2</v>
      </c>
    </row>
    <row r="21" spans="2:9" ht="15" customHeight="1" x14ac:dyDescent="0.25">
      <c r="B21" s="3" t="s">
        <v>19</v>
      </c>
      <c r="C21" s="19">
        <v>683698</v>
      </c>
      <c r="D21" s="20">
        <f t="shared" si="0"/>
        <v>3.5316767067754461E-2</v>
      </c>
      <c r="E21" s="21">
        <f t="shared" si="2"/>
        <v>0.66862883555055985</v>
      </c>
      <c r="F21" s="19">
        <v>719897</v>
      </c>
      <c r="G21" s="20">
        <f t="shared" si="1"/>
        <v>3.6954635801024198E-2</v>
      </c>
      <c r="H21" s="21">
        <f t="shared" si="3"/>
        <v>0.64231829064462209</v>
      </c>
      <c r="I21" s="21">
        <f t="shared" si="4"/>
        <v>5.2945891314586158E-2</v>
      </c>
    </row>
    <row r="22" spans="2:9" ht="15" customHeight="1" x14ac:dyDescent="0.25">
      <c r="B22" s="3" t="s">
        <v>20</v>
      </c>
      <c r="C22" s="19">
        <v>601714</v>
      </c>
      <c r="D22" s="20">
        <f t="shared" si="0"/>
        <v>3.1081841952743477E-2</v>
      </c>
      <c r="E22" s="21">
        <f t="shared" si="2"/>
        <v>0.69971067750330329</v>
      </c>
      <c r="F22" s="19">
        <v>643206</v>
      </c>
      <c r="G22" s="20">
        <f t="shared" si="1"/>
        <v>3.3017839322894212E-2</v>
      </c>
      <c r="H22" s="21">
        <f t="shared" si="3"/>
        <v>0.67533612996751635</v>
      </c>
      <c r="I22" s="21">
        <f t="shared" si="4"/>
        <v>6.8956348032453985E-2</v>
      </c>
    </row>
    <row r="23" spans="2:9" ht="15" customHeight="1" x14ac:dyDescent="0.25">
      <c r="B23" s="3" t="s">
        <v>21</v>
      </c>
      <c r="C23" s="19">
        <v>558880</v>
      </c>
      <c r="D23" s="20">
        <f t="shared" si="0"/>
        <v>2.8869229950689652E-2</v>
      </c>
      <c r="E23" s="21">
        <f t="shared" si="2"/>
        <v>0.72857990745399293</v>
      </c>
      <c r="F23" s="19">
        <v>572630</v>
      </c>
      <c r="G23" s="20">
        <f t="shared" si="1"/>
        <v>2.9394945525179975E-2</v>
      </c>
      <c r="H23" s="21">
        <f t="shared" si="3"/>
        <v>0.70473107549269631</v>
      </c>
      <c r="I23" s="21">
        <f t="shared" si="4"/>
        <v>2.4602776982536545E-2</v>
      </c>
    </row>
    <row r="24" spans="2:9" ht="15" customHeight="1" x14ac:dyDescent="0.25">
      <c r="B24" s="3" t="s">
        <v>22</v>
      </c>
      <c r="C24" s="19">
        <v>508231</v>
      </c>
      <c r="D24" s="20">
        <f t="shared" si="0"/>
        <v>2.6252930158654725E-2</v>
      </c>
      <c r="E24" s="21">
        <f t="shared" si="2"/>
        <v>0.75483283761264763</v>
      </c>
      <c r="F24" s="19">
        <v>526874</v>
      </c>
      <c r="G24" s="20">
        <f t="shared" si="1"/>
        <v>2.7046142410690453E-2</v>
      </c>
      <c r="H24" s="21">
        <f t="shared" si="3"/>
        <v>0.73177721790338679</v>
      </c>
      <c r="I24" s="21">
        <f t="shared" si="4"/>
        <v>3.6682138633810313E-2</v>
      </c>
    </row>
    <row r="25" spans="2:9" ht="15" customHeight="1" x14ac:dyDescent="0.25">
      <c r="B25" s="15" t="s">
        <v>23</v>
      </c>
      <c r="C25" s="22">
        <v>456381</v>
      </c>
      <c r="D25" s="23">
        <f t="shared" si="0"/>
        <v>2.3574592102286171E-2</v>
      </c>
      <c r="E25" s="24">
        <f t="shared" si="2"/>
        <v>0.77840742971493382</v>
      </c>
      <c r="F25" s="22">
        <v>485056</v>
      </c>
      <c r="G25" s="23">
        <f t="shared" si="1"/>
        <v>2.4899489542395084E-2</v>
      </c>
      <c r="H25" s="24">
        <f t="shared" si="3"/>
        <v>0.75667670744578186</v>
      </c>
      <c r="I25" s="24">
        <f t="shared" si="4"/>
        <v>6.2831274746319332E-2</v>
      </c>
    </row>
    <row r="26" spans="2:9" ht="15" customHeight="1" x14ac:dyDescent="0.25">
      <c r="B26" s="3" t="s">
        <v>24</v>
      </c>
      <c r="C26" s="19">
        <v>419396</v>
      </c>
      <c r="D26" s="20">
        <f t="shared" si="0"/>
        <v>2.1664113162753074E-2</v>
      </c>
      <c r="E26" s="21">
        <f t="shared" si="2"/>
        <v>0.80007154287768689</v>
      </c>
      <c r="F26" s="19">
        <v>441276</v>
      </c>
      <c r="G26" s="20">
        <f t="shared" si="1"/>
        <v>2.2652120883588561E-2</v>
      </c>
      <c r="H26" s="21">
        <f t="shared" si="3"/>
        <v>0.77932882832937045</v>
      </c>
      <c r="I26" s="21">
        <f t="shared" si="4"/>
        <v>5.2170263903327685E-2</v>
      </c>
    </row>
    <row r="27" spans="2:9" ht="15" customHeight="1" x14ac:dyDescent="0.25">
      <c r="B27" s="3" t="s">
        <v>25</v>
      </c>
      <c r="C27" s="19">
        <v>402022</v>
      </c>
      <c r="D27" s="20">
        <f t="shared" si="0"/>
        <v>2.0766650377963346E-2</v>
      </c>
      <c r="E27" s="21">
        <f t="shared" si="2"/>
        <v>0.82083819325565022</v>
      </c>
      <c r="F27" s="19">
        <v>408792</v>
      </c>
      <c r="G27" s="20">
        <f t="shared" si="1"/>
        <v>2.0984612352006309E-2</v>
      </c>
      <c r="H27" s="21">
        <f t="shared" si="3"/>
        <v>0.80031344068137678</v>
      </c>
      <c r="I27" s="21">
        <f t="shared" si="4"/>
        <v>1.6839874434732449E-2</v>
      </c>
    </row>
    <row r="28" spans="2:9" ht="15" customHeight="1" x14ac:dyDescent="0.25">
      <c r="B28" s="3" t="s">
        <v>26</v>
      </c>
      <c r="C28" s="19">
        <v>688710</v>
      </c>
      <c r="D28" s="20">
        <f t="shared" si="0"/>
        <v>3.5575664470618863E-2</v>
      </c>
      <c r="E28" s="21">
        <f t="shared" si="2"/>
        <v>0.8564138577262691</v>
      </c>
      <c r="F28" s="19">
        <v>747297</v>
      </c>
      <c r="G28" s="20">
        <f t="shared" si="1"/>
        <v>3.8361166208774285E-2</v>
      </c>
      <c r="H28" s="21">
        <f t="shared" si="3"/>
        <v>0.83867460689015105</v>
      </c>
      <c r="I28" s="21">
        <f t="shared" si="4"/>
        <v>8.5067735331271432E-2</v>
      </c>
    </row>
    <row r="29" spans="2:9" ht="15" customHeight="1" x14ac:dyDescent="0.25">
      <c r="B29" s="3" t="s">
        <v>27</v>
      </c>
      <c r="C29" s="19">
        <v>640754</v>
      </c>
      <c r="D29" s="20">
        <f t="shared" si="0"/>
        <v>3.3098472959891566E-2</v>
      </c>
      <c r="E29" s="21">
        <f t="shared" si="2"/>
        <v>0.88951233068616065</v>
      </c>
      <c r="F29" s="19">
        <v>699141</v>
      </c>
      <c r="G29" s="20">
        <f t="shared" si="1"/>
        <v>3.588916335054023E-2</v>
      </c>
      <c r="H29" s="21">
        <f t="shared" si="3"/>
        <v>0.87456377024069132</v>
      </c>
      <c r="I29" s="21">
        <f t="shared" si="4"/>
        <v>9.1122334000256044E-2</v>
      </c>
    </row>
    <row r="30" spans="2:9" ht="15" customHeight="1" x14ac:dyDescent="0.25">
      <c r="B30" s="4" t="s">
        <v>28</v>
      </c>
      <c r="C30" s="25">
        <v>407713</v>
      </c>
      <c r="D30" s="26">
        <f t="shared" si="0"/>
        <v>2.1060621870321948E-2</v>
      </c>
      <c r="E30" s="27">
        <f t="shared" si="2"/>
        <v>0.91057295255648263</v>
      </c>
      <c r="F30" s="25">
        <v>484455</v>
      </c>
      <c r="G30" s="26">
        <f t="shared" si="1"/>
        <v>2.486863827323239E-2</v>
      </c>
      <c r="H30" s="27">
        <f t="shared" si="3"/>
        <v>0.8994324085139237</v>
      </c>
      <c r="I30" s="27">
        <f t="shared" si="4"/>
        <v>0.18822554100556022</v>
      </c>
    </row>
    <row r="31" spans="2:9" ht="15" customHeight="1" x14ac:dyDescent="0.25">
      <c r="B31" s="3" t="s">
        <v>29</v>
      </c>
      <c r="C31" s="19">
        <v>287651</v>
      </c>
      <c r="D31" s="20">
        <f t="shared" si="0"/>
        <v>1.4858758346238602E-2</v>
      </c>
      <c r="E31" s="21">
        <f t="shared" si="2"/>
        <v>0.92543171090272125</v>
      </c>
      <c r="F31" s="19">
        <v>339948</v>
      </c>
      <c r="G31" s="20">
        <f t="shared" si="1"/>
        <v>1.7450627702694378E-2</v>
      </c>
      <c r="H31" s="21">
        <f t="shared" si="3"/>
        <v>0.91688303621661804</v>
      </c>
      <c r="I31" s="21">
        <f t="shared" si="4"/>
        <v>0.18180712043413716</v>
      </c>
    </row>
    <row r="32" spans="2:9" ht="15" customHeight="1" x14ac:dyDescent="0.25">
      <c r="B32" s="3" t="s">
        <v>30</v>
      </c>
      <c r="C32" s="19">
        <v>217404</v>
      </c>
      <c r="D32" s="20">
        <f t="shared" si="0"/>
        <v>1.1230113921055921E-2</v>
      </c>
      <c r="E32" s="21">
        <f t="shared" si="2"/>
        <v>0.93666182482377713</v>
      </c>
      <c r="F32" s="19">
        <v>246051</v>
      </c>
      <c r="G32" s="20">
        <f t="shared" si="1"/>
        <v>1.2630591728369205E-2</v>
      </c>
      <c r="H32" s="21">
        <f t="shared" si="3"/>
        <v>0.92951362794498726</v>
      </c>
      <c r="I32" s="21">
        <f t="shared" si="4"/>
        <v>0.13176850471932444</v>
      </c>
    </row>
    <row r="33" spans="2:9" ht="15" customHeight="1" x14ac:dyDescent="0.25">
      <c r="B33" s="3" t="s">
        <v>31</v>
      </c>
      <c r="C33" s="19">
        <v>173791</v>
      </c>
      <c r="D33" s="20">
        <f t="shared" si="0"/>
        <v>8.9772622787723765E-3</v>
      </c>
      <c r="E33" s="21">
        <f t="shared" si="2"/>
        <v>0.94563908710254951</v>
      </c>
      <c r="F33" s="19">
        <v>193525</v>
      </c>
      <c r="G33" s="20">
        <f t="shared" si="1"/>
        <v>9.9342626700669803E-3</v>
      </c>
      <c r="H33" s="21">
        <f t="shared" si="3"/>
        <v>0.93944789061505429</v>
      </c>
      <c r="I33" s="21">
        <f t="shared" si="4"/>
        <v>0.11355018384151072</v>
      </c>
    </row>
    <row r="34" spans="2:9" ht="15" customHeight="1" x14ac:dyDescent="0.25">
      <c r="B34" s="3" t="s">
        <v>32</v>
      </c>
      <c r="C34" s="19">
        <v>142625</v>
      </c>
      <c r="D34" s="20">
        <f t="shared" si="0"/>
        <v>7.3673667365393497E-3</v>
      </c>
      <c r="E34" s="21">
        <f t="shared" si="2"/>
        <v>0.95300645383908889</v>
      </c>
      <c r="F34" s="19">
        <v>155749</v>
      </c>
      <c r="G34" s="20">
        <f t="shared" si="1"/>
        <v>7.9950987035280301E-3</v>
      </c>
      <c r="H34" s="21">
        <f t="shared" si="3"/>
        <v>0.94744298931858228</v>
      </c>
      <c r="I34" s="21">
        <f t="shared" si="4"/>
        <v>9.2017528483786082E-2</v>
      </c>
    </row>
    <row r="35" spans="2:9" ht="15" customHeight="1" x14ac:dyDescent="0.25">
      <c r="B35" s="3" t="s">
        <v>33</v>
      </c>
      <c r="C35" s="19">
        <v>118582</v>
      </c>
      <c r="D35" s="20">
        <f t="shared" si="0"/>
        <v>6.1254133731976105E-3</v>
      </c>
      <c r="E35" s="21">
        <f t="shared" si="2"/>
        <v>0.95913186721228649</v>
      </c>
      <c r="F35" s="19">
        <v>130924</v>
      </c>
      <c r="G35" s="20">
        <f t="shared" si="1"/>
        <v>6.7207513541705163E-3</v>
      </c>
      <c r="H35" s="21">
        <f t="shared" si="3"/>
        <v>0.95416374067275278</v>
      </c>
      <c r="I35" s="21">
        <f t="shared" si="4"/>
        <v>0.10407987721576628</v>
      </c>
    </row>
    <row r="36" spans="2:9" ht="15" customHeight="1" x14ac:dyDescent="0.25">
      <c r="B36" s="3" t="s">
        <v>34</v>
      </c>
      <c r="C36" s="19">
        <v>98999</v>
      </c>
      <c r="D36" s="20">
        <f t="shared" si="0"/>
        <v>5.1138435726601865E-3</v>
      </c>
      <c r="E36" s="21">
        <f t="shared" si="2"/>
        <v>0.9642457107849467</v>
      </c>
      <c r="F36" s="19">
        <v>109890</v>
      </c>
      <c r="G36" s="20">
        <f t="shared" si="1"/>
        <v>5.6410082667028051E-3</v>
      </c>
      <c r="H36" s="21">
        <f t="shared" si="3"/>
        <v>0.95980474893945555</v>
      </c>
      <c r="I36" s="21">
        <f t="shared" si="4"/>
        <v>0.11001121223446697</v>
      </c>
    </row>
    <row r="37" spans="2:9" ht="15" customHeight="1" x14ac:dyDescent="0.25">
      <c r="B37" s="15" t="s">
        <v>35</v>
      </c>
      <c r="C37" s="22">
        <v>82365</v>
      </c>
      <c r="D37" s="23">
        <f t="shared" si="0"/>
        <v>4.2546058633133287E-3</v>
      </c>
      <c r="E37" s="24">
        <f t="shared" si="2"/>
        <v>0.96850031664825997</v>
      </c>
      <c r="F37" s="22">
        <v>92285</v>
      </c>
      <c r="G37" s="23">
        <f t="shared" si="1"/>
        <v>4.7372868131100952E-3</v>
      </c>
      <c r="H37" s="24">
        <f t="shared" si="3"/>
        <v>0.9645420357525657</v>
      </c>
      <c r="I37" s="24">
        <f t="shared" si="4"/>
        <v>0.12043950707217865</v>
      </c>
    </row>
    <row r="38" spans="2:9" ht="15" customHeight="1" x14ac:dyDescent="0.25">
      <c r="B38" s="3" t="s">
        <v>36</v>
      </c>
      <c r="C38" s="19">
        <v>128857</v>
      </c>
      <c r="D38" s="20">
        <f t="shared" si="0"/>
        <v>6.6561737112725752E-3</v>
      </c>
      <c r="E38" s="21">
        <f t="shared" si="2"/>
        <v>0.97515649035953256</v>
      </c>
      <c r="F38" s="19">
        <v>142731</v>
      </c>
      <c r="G38" s="20">
        <f t="shared" si="1"/>
        <v>7.3268427601670587E-3</v>
      </c>
      <c r="H38" s="21">
        <f t="shared" si="3"/>
        <v>0.97186887851273274</v>
      </c>
      <c r="I38" s="21">
        <f t="shared" si="4"/>
        <v>0.10766974242765226</v>
      </c>
    </row>
    <row r="39" spans="2:9" ht="15" customHeight="1" x14ac:dyDescent="0.25">
      <c r="B39" s="3" t="s">
        <v>37</v>
      </c>
      <c r="C39" s="19">
        <v>95897</v>
      </c>
      <c r="D39" s="20">
        <f t="shared" si="0"/>
        <v>4.9536081888442701E-3</v>
      </c>
      <c r="E39" s="21">
        <f t="shared" si="2"/>
        <v>0.98011009854837683</v>
      </c>
      <c r="F39" s="19">
        <v>106707</v>
      </c>
      <c r="G39" s="20">
        <f t="shared" si="1"/>
        <v>5.4776146065616182E-3</v>
      </c>
      <c r="H39" s="21">
        <f t="shared" si="3"/>
        <v>0.97734649311929434</v>
      </c>
      <c r="I39" s="21">
        <f t="shared" si="4"/>
        <v>0.11272511131735086</v>
      </c>
    </row>
    <row r="40" spans="2:9" ht="15" customHeight="1" x14ac:dyDescent="0.25">
      <c r="B40" s="3" t="s">
        <v>38</v>
      </c>
      <c r="C40" s="19">
        <v>72141</v>
      </c>
      <c r="D40" s="20">
        <f t="shared" si="0"/>
        <v>3.7264799561134809E-3</v>
      </c>
      <c r="E40" s="21">
        <f t="shared" si="2"/>
        <v>0.98383657850449036</v>
      </c>
      <c r="F40" s="19">
        <v>80529</v>
      </c>
      <c r="G40" s="20">
        <f t="shared" si="1"/>
        <v>4.1338134016681242E-3</v>
      </c>
      <c r="H40" s="21">
        <f t="shared" si="3"/>
        <v>0.98148030652096241</v>
      </c>
      <c r="I40" s="21">
        <f t="shared" si="4"/>
        <v>0.11627230007901201</v>
      </c>
    </row>
    <row r="41" spans="2:9" ht="15" customHeight="1" x14ac:dyDescent="0.25">
      <c r="B41" s="3" t="s">
        <v>39</v>
      </c>
      <c r="C41" s="19">
        <v>54085</v>
      </c>
      <c r="D41" s="20">
        <f t="shared" si="0"/>
        <v>2.7937881153074899E-3</v>
      </c>
      <c r="E41" s="21">
        <f t="shared" si="2"/>
        <v>0.98663036661979786</v>
      </c>
      <c r="F41" s="19">
        <v>60718</v>
      </c>
      <c r="G41" s="20">
        <f t="shared" si="1"/>
        <v>3.1168508502835649E-3</v>
      </c>
      <c r="H41" s="21">
        <f t="shared" si="3"/>
        <v>0.98459715737124598</v>
      </c>
      <c r="I41" s="21">
        <f t="shared" si="4"/>
        <v>0.12264028843487096</v>
      </c>
    </row>
    <row r="42" spans="2:9" ht="15" customHeight="1" x14ac:dyDescent="0.25">
      <c r="B42" s="4" t="s">
        <v>40</v>
      </c>
      <c r="C42" s="25">
        <v>41362</v>
      </c>
      <c r="D42" s="26">
        <f t="shared" si="0"/>
        <v>2.1365750952269278E-3</v>
      </c>
      <c r="E42" s="27">
        <f t="shared" si="2"/>
        <v>0.98876694171502477</v>
      </c>
      <c r="F42" s="25">
        <v>47192</v>
      </c>
      <c r="G42" s="26">
        <f t="shared" si="1"/>
        <v>2.422517627830001E-3</v>
      </c>
      <c r="H42" s="27">
        <f t="shared" si="3"/>
        <v>0.98701967499907595</v>
      </c>
      <c r="I42" s="27">
        <f t="shared" si="4"/>
        <v>0.14095063101397409</v>
      </c>
    </row>
    <row r="43" spans="2:9" ht="15" customHeight="1" x14ac:dyDescent="0.25">
      <c r="B43" s="15" t="s">
        <v>41</v>
      </c>
      <c r="C43" s="22">
        <v>31872</v>
      </c>
      <c r="D43" s="23">
        <f t="shared" si="0"/>
        <v>1.6463643304258169E-3</v>
      </c>
      <c r="E43" s="24">
        <f t="shared" si="2"/>
        <v>0.99041330604545064</v>
      </c>
      <c r="F43" s="22">
        <v>36655</v>
      </c>
      <c r="G43" s="23">
        <f t="shared" si="1"/>
        <v>1.8816194195649407E-3</v>
      </c>
      <c r="H43" s="24">
        <f t="shared" si="3"/>
        <v>0.98890129441864094</v>
      </c>
      <c r="I43" s="24">
        <f t="shared" si="4"/>
        <v>0.15006902610441775</v>
      </c>
    </row>
    <row r="44" spans="2:9" ht="15" customHeight="1" x14ac:dyDescent="0.25">
      <c r="B44" s="3" t="s">
        <v>42</v>
      </c>
      <c r="C44" s="19">
        <v>75185</v>
      </c>
      <c r="D44" s="20">
        <f t="shared" si="0"/>
        <v>3.8837193205027939E-3</v>
      </c>
      <c r="E44" s="21">
        <f t="shared" si="2"/>
        <v>0.99429702536595344</v>
      </c>
      <c r="F44" s="19">
        <v>85601</v>
      </c>
      <c r="G44" s="20">
        <f t="shared" si="1"/>
        <v>4.3941755267815708E-3</v>
      </c>
      <c r="H44" s="21">
        <f t="shared" si="3"/>
        <v>0.9932954699454225</v>
      </c>
      <c r="I44" s="21">
        <f t="shared" si="4"/>
        <v>0.1385382722617543</v>
      </c>
    </row>
    <row r="45" spans="2:9" ht="15" customHeight="1" x14ac:dyDescent="0.25">
      <c r="B45" s="3" t="s">
        <v>43</v>
      </c>
      <c r="C45" s="19">
        <v>35537</v>
      </c>
      <c r="D45" s="20">
        <f t="shared" si="0"/>
        <v>1.8356817648827264E-3</v>
      </c>
      <c r="E45" s="21">
        <f t="shared" si="2"/>
        <v>0.99613270713083613</v>
      </c>
      <c r="F45" s="19">
        <v>41305</v>
      </c>
      <c r="G45" s="20">
        <f t="shared" si="1"/>
        <v>2.1203189230699733E-3</v>
      </c>
      <c r="H45" s="21">
        <f t="shared" si="3"/>
        <v>0.99541578886849247</v>
      </c>
      <c r="I45" s="21">
        <f t="shared" si="4"/>
        <v>0.16230970537749378</v>
      </c>
    </row>
    <row r="46" spans="2:9" ht="15" customHeight="1" x14ac:dyDescent="0.25">
      <c r="B46" s="3" t="s">
        <v>44</v>
      </c>
      <c r="C46" s="19">
        <v>20478</v>
      </c>
      <c r="D46" s="20">
        <f t="shared" si="0"/>
        <v>1.0578014796203527E-3</v>
      </c>
      <c r="E46" s="21">
        <f t="shared" si="2"/>
        <v>0.99719050861045644</v>
      </c>
      <c r="F46" s="19">
        <v>23597</v>
      </c>
      <c r="G46" s="20">
        <f t="shared" si="1"/>
        <v>1.2113101471415606E-3</v>
      </c>
      <c r="H46" s="21">
        <f t="shared" si="3"/>
        <v>0.99662709901563407</v>
      </c>
      <c r="I46" s="21">
        <f t="shared" si="4"/>
        <v>0.1523097958785038</v>
      </c>
    </row>
    <row r="47" spans="2:9" ht="15" customHeight="1" x14ac:dyDescent="0.25">
      <c r="B47" s="3" t="s">
        <v>45</v>
      </c>
      <c r="C47" s="19">
        <v>12902</v>
      </c>
      <c r="D47" s="20">
        <f t="shared" si="0"/>
        <v>6.6645935589714769E-4</v>
      </c>
      <c r="E47" s="21">
        <f t="shared" si="2"/>
        <v>0.99785696796635359</v>
      </c>
      <c r="F47" s="19">
        <v>15263</v>
      </c>
      <c r="G47" s="20">
        <f t="shared" si="1"/>
        <v>7.8349903698866972E-4</v>
      </c>
      <c r="H47" s="21">
        <f t="shared" si="3"/>
        <v>0.99741059805262278</v>
      </c>
      <c r="I47" s="21">
        <f t="shared" si="4"/>
        <v>0.18299488451402879</v>
      </c>
    </row>
    <row r="48" spans="2:9" ht="15" customHeight="1" x14ac:dyDescent="0.25">
      <c r="B48" s="4" t="s">
        <v>46</v>
      </c>
      <c r="C48" s="25">
        <v>8859</v>
      </c>
      <c r="D48" s="26">
        <f t="shared" si="0"/>
        <v>4.5761613965996213E-4</v>
      </c>
      <c r="E48" s="27">
        <f t="shared" si="2"/>
        <v>0.99831458410601359</v>
      </c>
      <c r="F48" s="25">
        <v>10208</v>
      </c>
      <c r="G48" s="26">
        <f t="shared" si="1"/>
        <v>5.2400957672674706E-4</v>
      </c>
      <c r="H48" s="27">
        <f t="shared" si="3"/>
        <v>0.99793460762934949</v>
      </c>
      <c r="I48" s="27">
        <f t="shared" si="4"/>
        <v>0.15227452308386957</v>
      </c>
    </row>
    <row r="49" spans="2:9" ht="15" customHeight="1" x14ac:dyDescent="0.25">
      <c r="B49" s="3" t="s">
        <v>47</v>
      </c>
      <c r="C49" s="19">
        <v>6071</v>
      </c>
      <c r="D49" s="20">
        <f t="shared" si="0"/>
        <v>3.1360058515358729E-4</v>
      </c>
      <c r="E49" s="21">
        <f t="shared" si="2"/>
        <v>0.99862818469116721</v>
      </c>
      <c r="F49" s="19">
        <v>7291</v>
      </c>
      <c r="G49" s="20">
        <f t="shared" si="1"/>
        <v>3.7427055485057923E-4</v>
      </c>
      <c r="H49" s="21">
        <f t="shared" si="3"/>
        <v>0.99830887818420011</v>
      </c>
      <c r="I49" s="21">
        <f t="shared" si="4"/>
        <v>0.20095536155493332</v>
      </c>
    </row>
    <row r="50" spans="2:9" ht="15" customHeight="1" x14ac:dyDescent="0.25">
      <c r="B50" s="3" t="s">
        <v>48</v>
      </c>
      <c r="C50" s="19">
        <v>13908</v>
      </c>
      <c r="D50" s="20">
        <f t="shared" si="0"/>
        <v>7.1842479629650677E-4</v>
      </c>
      <c r="E50" s="21">
        <f t="shared" si="2"/>
        <v>0.99934660948746368</v>
      </c>
      <c r="F50" s="19">
        <v>16462</v>
      </c>
      <c r="G50" s="20">
        <f t="shared" si="1"/>
        <v>8.4504757563437602E-4</v>
      </c>
      <c r="H50" s="21">
        <f t="shared" si="3"/>
        <v>0.99915392575983453</v>
      </c>
      <c r="I50" s="21">
        <f t="shared" si="4"/>
        <v>0.18363531780270348</v>
      </c>
    </row>
    <row r="51" spans="2:9" ht="15" customHeight="1" x14ac:dyDescent="0.25">
      <c r="B51" s="3" t="s">
        <v>49</v>
      </c>
      <c r="C51" s="19">
        <v>4828</v>
      </c>
      <c r="D51" s="20">
        <f t="shared" si="0"/>
        <v>2.4939278951103931E-4</v>
      </c>
      <c r="E51" s="21">
        <f t="shared" si="2"/>
        <v>0.99959600227697476</v>
      </c>
      <c r="F51" s="19">
        <v>6171</v>
      </c>
      <c r="G51" s="20">
        <f t="shared" si="1"/>
        <v>3.1677734110313052E-4</v>
      </c>
      <c r="H51" s="21">
        <f t="shared" si="3"/>
        <v>0.99947070310093766</v>
      </c>
      <c r="I51" s="21">
        <f t="shared" si="4"/>
        <v>0.278169014084507</v>
      </c>
    </row>
    <row r="52" spans="2:9" ht="15" customHeight="1" x14ac:dyDescent="0.25">
      <c r="B52" s="3" t="s">
        <v>50</v>
      </c>
      <c r="C52" s="19">
        <v>2413</v>
      </c>
      <c r="D52" s="20">
        <f t="shared" si="0"/>
        <v>1.2464473924816443E-4</v>
      </c>
      <c r="E52" s="21">
        <f t="shared" si="2"/>
        <v>0.99972064701622287</v>
      </c>
      <c r="F52" s="19">
        <v>3046</v>
      </c>
      <c r="G52" s="20">
        <f t="shared" si="1"/>
        <v>1.5636100810243649E-4</v>
      </c>
      <c r="H52" s="21">
        <f t="shared" si="3"/>
        <v>0.99962706410904012</v>
      </c>
      <c r="I52" s="21">
        <f t="shared" si="4"/>
        <v>0.26232905097389136</v>
      </c>
    </row>
    <row r="53" spans="2:9" ht="15" customHeight="1" x14ac:dyDescent="0.25">
      <c r="B53" s="5" t="s">
        <v>51</v>
      </c>
      <c r="C53" s="28">
        <v>5408</v>
      </c>
      <c r="D53" s="29">
        <f t="shared" si="0"/>
        <v>2.7935298377707138E-4</v>
      </c>
      <c r="E53" s="30">
        <f t="shared" si="2"/>
        <v>1</v>
      </c>
      <c r="F53" s="28">
        <v>7265</v>
      </c>
      <c r="G53" s="29">
        <f t="shared" si="1"/>
        <v>3.7293589096001347E-4</v>
      </c>
      <c r="H53" s="30">
        <f t="shared" si="3"/>
        <v>1.0000000000000002</v>
      </c>
      <c r="I53" s="30">
        <f t="shared" si="4"/>
        <v>0.34338017751479288</v>
      </c>
    </row>
    <row r="54" spans="2:9" ht="15" customHeight="1" x14ac:dyDescent="0.2">
      <c r="B54" s="1" t="s">
        <v>2</v>
      </c>
      <c r="C54" s="31">
        <v>19359020</v>
      </c>
      <c r="D54" s="32">
        <f t="shared" si="0"/>
        <v>1</v>
      </c>
      <c r="E54" s="33"/>
      <c r="F54" s="31">
        <v>19480560</v>
      </c>
      <c r="G54" s="32">
        <f t="shared" si="1"/>
        <v>1</v>
      </c>
      <c r="H54" s="33"/>
      <c r="I54" s="34">
        <f t="shared" si="4"/>
        <v>6.278210363954484E-3</v>
      </c>
    </row>
    <row r="55" spans="2:9" ht="15" customHeight="1" x14ac:dyDescent="0.2">
      <c r="B55" s="35" t="s">
        <v>52</v>
      </c>
      <c r="C55" s="35"/>
      <c r="D55" s="35"/>
      <c r="E55" s="35"/>
      <c r="F55" s="35"/>
      <c r="G55" s="35"/>
      <c r="H55" s="35"/>
      <c r="I55" s="35"/>
    </row>
    <row r="56" spans="2:9" ht="15" x14ac:dyDescent="0.25">
      <c r="B56" s="6"/>
      <c r="C56" s="7"/>
      <c r="D56" s="7"/>
      <c r="E56" s="7"/>
      <c r="F56" s="7"/>
      <c r="G56" s="7"/>
      <c r="H56" s="7"/>
      <c r="I56" s="7"/>
    </row>
    <row r="57" spans="2:9" ht="15" x14ac:dyDescent="0.25">
      <c r="C57" s="7"/>
      <c r="D57" s="7"/>
      <c r="E57" s="7"/>
      <c r="F57" s="7"/>
      <c r="G57" s="7"/>
      <c r="H57" s="7"/>
      <c r="I57" s="7"/>
    </row>
    <row r="58" spans="2:9" x14ac:dyDescent="0.2">
      <c r="D58" s="8"/>
      <c r="E58" s="8"/>
      <c r="F58" s="14"/>
      <c r="G58" s="8"/>
    </row>
    <row r="59" spans="2:9" x14ac:dyDescent="0.2">
      <c r="D59" s="8"/>
      <c r="E59" s="8"/>
      <c r="F59" s="8"/>
      <c r="G59" s="8"/>
    </row>
    <row r="60" spans="2:9" x14ac:dyDescent="0.2">
      <c r="D60" s="8"/>
      <c r="E60" s="8"/>
      <c r="F60" s="8"/>
      <c r="G60" s="8"/>
    </row>
    <row r="61" spans="2:9" x14ac:dyDescent="0.2">
      <c r="D61" s="8"/>
      <c r="E61" s="8"/>
      <c r="F61" s="8"/>
      <c r="G61" s="8"/>
    </row>
    <row r="63" spans="2:9" x14ac:dyDescent="0.2">
      <c r="D63" s="8"/>
      <c r="E63" s="8"/>
      <c r="F63" s="8"/>
      <c r="G63" s="8"/>
    </row>
    <row r="64" spans="2:9" x14ac:dyDescent="0.2">
      <c r="D64" s="8"/>
      <c r="E64" s="8"/>
      <c r="F64" s="8"/>
      <c r="G64" s="8"/>
    </row>
    <row r="65" spans="4:7" x14ac:dyDescent="0.2">
      <c r="D65" s="8"/>
      <c r="E65" s="8"/>
      <c r="F65" s="8"/>
      <c r="G65" s="8"/>
    </row>
  </sheetData>
  <mergeCells count="7">
    <mergeCell ref="B55:I55"/>
    <mergeCell ref="I5:I6"/>
    <mergeCell ref="B2:I2"/>
    <mergeCell ref="B4:I4"/>
    <mergeCell ref="F5:H5"/>
    <mergeCell ref="C5:E5"/>
    <mergeCell ref="B3:I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2016-11-10T16:54:11Z</cp:lastPrinted>
  <dcterms:created xsi:type="dcterms:W3CDTF">1998-06-18T12:19:34Z</dcterms:created>
  <dcterms:modified xsi:type="dcterms:W3CDTF">2019-06-14T09:11:14Z</dcterms:modified>
</cp:coreProperties>
</file>