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Para Antonio\Cuadros 2015\"/>
    </mc:Choice>
  </mc:AlternateContent>
  <bookViews>
    <workbookView showSheetTabs="0" xWindow="-15" yWindow="-15" windowWidth="13200" windowHeight="11970" autoFilterDateGrouping="0"/>
  </bookViews>
  <sheets>
    <sheet name="Cuadro 4" sheetId="1" r:id="rId1"/>
  </sheets>
  <definedNames>
    <definedName name="_xlnm.Print_Area" localSheetId="0">'Cuadro 4'!$B$2:$G$52</definedName>
  </definedNames>
  <calcPr calcId="162913"/>
</workbook>
</file>

<file path=xl/calcChain.xml><?xml version="1.0" encoding="utf-8"?>
<calcChain xmlns="http://schemas.openxmlformats.org/spreadsheetml/2006/main">
  <c r="G43" i="1" l="1"/>
  <c r="F39" i="1"/>
  <c r="G37" i="1"/>
  <c r="F37" i="1"/>
  <c r="D37" i="1"/>
  <c r="G17" i="1"/>
  <c r="D47" i="1"/>
  <c r="D46" i="1"/>
  <c r="D45" i="1"/>
  <c r="D43" i="1"/>
  <c r="D42" i="1"/>
  <c r="D41" i="1"/>
  <c r="D38" i="1"/>
  <c r="D35" i="1"/>
  <c r="D34" i="1"/>
  <c r="D33" i="1"/>
  <c r="D32" i="1"/>
  <c r="D31" i="1"/>
  <c r="D29" i="1"/>
  <c r="D28" i="1"/>
  <c r="D27" i="1"/>
  <c r="D26" i="1"/>
  <c r="D23" i="1"/>
  <c r="D22" i="1"/>
  <c r="D21" i="1"/>
  <c r="D20" i="1"/>
  <c r="D19" i="1"/>
  <c r="D17" i="1"/>
  <c r="D15" i="1"/>
  <c r="D14" i="1"/>
  <c r="D13" i="1"/>
  <c r="D12" i="1"/>
  <c r="D11" i="1"/>
  <c r="D9" i="1"/>
  <c r="D7" i="1"/>
  <c r="G47" i="1" l="1"/>
  <c r="G46" i="1"/>
  <c r="F47" i="1"/>
  <c r="F46" i="1"/>
  <c r="F43" i="1" l="1"/>
  <c r="F17" i="1"/>
  <c r="F12" i="1" l="1"/>
  <c r="F11" i="1"/>
  <c r="F9" i="1"/>
  <c r="F7" i="1"/>
  <c r="G12" i="1"/>
  <c r="G11" i="1"/>
  <c r="G9" i="1"/>
  <c r="G7" i="1"/>
  <c r="F45" i="1" l="1"/>
  <c r="F42" i="1"/>
  <c r="F41" i="1"/>
  <c r="F38" i="1"/>
  <c r="F35" i="1"/>
  <c r="F34" i="1"/>
  <c r="F33" i="1"/>
  <c r="F32" i="1"/>
  <c r="F31" i="1"/>
  <c r="F29" i="1"/>
  <c r="F28" i="1"/>
  <c r="F27" i="1"/>
  <c r="F26" i="1"/>
  <c r="F23" i="1"/>
  <c r="F22" i="1"/>
  <c r="F21" i="1"/>
  <c r="F20" i="1"/>
  <c r="F19" i="1"/>
  <c r="F15" i="1"/>
  <c r="G45" i="1"/>
  <c r="G42" i="1"/>
  <c r="G41" i="1"/>
  <c r="G38" i="1"/>
  <c r="G35" i="1"/>
  <c r="G34" i="1"/>
  <c r="G33" i="1"/>
  <c r="G32" i="1"/>
  <c r="G31" i="1"/>
  <c r="G29" i="1"/>
  <c r="G28" i="1"/>
  <c r="G27" i="1"/>
  <c r="G26" i="1"/>
  <c r="G23" i="1"/>
  <c r="G22" i="1"/>
  <c r="G21" i="1"/>
  <c r="G20" i="1"/>
  <c r="G19" i="1"/>
  <c r="G15" i="1"/>
</calcChain>
</file>

<file path=xl/sharedStrings.xml><?xml version="1.0" encoding="utf-8"?>
<sst xmlns="http://schemas.openxmlformats.org/spreadsheetml/2006/main" count="112" uniqueCount="44">
  <si>
    <t>Número</t>
  </si>
  <si>
    <t>% s/ total</t>
  </si>
  <si>
    <t>-</t>
  </si>
  <si>
    <t xml:space="preserve">       Resto de actividades </t>
  </si>
  <si>
    <t xml:space="preserve">       Actividades agrarias</t>
  </si>
  <si>
    <t xml:space="preserve">   Estimación objetiva </t>
  </si>
  <si>
    <t xml:space="preserve">2. Capital </t>
  </si>
  <si>
    <t>4. Régimen de atribución de rentas</t>
  </si>
  <si>
    <t>5. Rentas imputadas</t>
  </si>
  <si>
    <t>6. Ganancias y pérdidas patrimoniales</t>
  </si>
  <si>
    <t>Cuadro 4</t>
  </si>
  <si>
    <t>1. Trabajo</t>
  </si>
  <si>
    <t>3. Actividades económicas</t>
  </si>
  <si>
    <t xml:space="preserve">   Estimación directa</t>
  </si>
  <si>
    <t xml:space="preserve">   Capital mobiliario</t>
  </si>
  <si>
    <t xml:space="preserve">   Capital inmobiliario</t>
  </si>
  <si>
    <t xml:space="preserve">   Actividades económicas</t>
  </si>
  <si>
    <t xml:space="preserve">   Propiedad inmobiliaria</t>
  </si>
  <si>
    <t xml:space="preserve">   Transparencia fiscal internacional</t>
  </si>
  <si>
    <t xml:space="preserve">   Derechos de imagen</t>
  </si>
  <si>
    <t xml:space="preserve">        Saldo positivo</t>
  </si>
  <si>
    <t xml:space="preserve">        Saldo negativo</t>
  </si>
  <si>
    <t xml:space="preserve">   Inmobiliario</t>
  </si>
  <si>
    <t xml:space="preserve">   Mobiliario</t>
  </si>
  <si>
    <t xml:space="preserve">   A integrar en base imponible general</t>
  </si>
  <si>
    <t xml:space="preserve">   A integrar en base imponible del ahorro</t>
  </si>
  <si>
    <t xml:space="preserve">       A integrar en base imponible general</t>
  </si>
  <si>
    <t xml:space="preserve">       A integrar en base imponible del ahorro</t>
  </si>
  <si>
    <t xml:space="preserve">        Compensaciones de saldos (-) de ejercicios anteriores</t>
  </si>
  <si>
    <t>Fuente de renta</t>
  </si>
  <si>
    <t>Tasa de variación</t>
  </si>
  <si>
    <t>TOTAL DECLARACIONES</t>
  </si>
  <si>
    <t>Fuente: AEAT</t>
  </si>
  <si>
    <t xml:space="preserve">             Saldo positivo</t>
  </si>
  <si>
    <t xml:space="preserve">             Compensaciones de saldos (-) de ejercicios anteriores</t>
  </si>
  <si>
    <t>Base imponible general</t>
  </si>
  <si>
    <t>Base imponible del ahorro</t>
  </si>
  <si>
    <t>NÚMERO DE DECLARACIONES SEGÚN LAS PRINCIPALES FUENTES DE RENTA. IRPF 2014 Y 2015</t>
  </si>
  <si>
    <t xml:space="preserve">             Saldo negativo</t>
  </si>
  <si>
    <r>
      <t xml:space="preserve">   AIE</t>
    </r>
    <r>
      <rPr>
        <vertAlign val="superscript"/>
        <sz val="11"/>
        <rFont val="Times New Roman"/>
        <family val="1"/>
      </rPr>
      <t>(1)</t>
    </r>
    <r>
      <rPr>
        <sz val="11"/>
        <rFont val="Times New Roman"/>
        <family val="1"/>
      </rPr>
      <t xml:space="preserve"> y UTE</t>
    </r>
    <r>
      <rPr>
        <vertAlign val="superscript"/>
        <sz val="11"/>
        <rFont val="Times New Roman"/>
        <family val="1"/>
      </rPr>
      <t>(2)</t>
    </r>
  </si>
  <si>
    <r>
      <t xml:space="preserve">   Participaciones en IIC</t>
    </r>
    <r>
      <rPr>
        <vertAlign val="superscript"/>
        <sz val="11"/>
        <rFont val="Times New Roman"/>
        <family val="1"/>
      </rPr>
      <t>(3)</t>
    </r>
    <r>
      <rPr>
        <sz val="11"/>
        <rFont val="Times New Roman"/>
        <family val="1"/>
      </rPr>
      <t xml:space="preserve"> de paraisos fiscales</t>
    </r>
  </si>
  <si>
    <t>(1) Agrupaciones de interés económico.</t>
  </si>
  <si>
    <t>(2) Uniones temporales de empresas.</t>
  </si>
  <si>
    <t>(3) Instituciones de Inversión Colectiva.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</si>
</sst>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Arial"/>
      <family val="2"/>
    </font>
    <font>
      <i/>
      <sz val="11"/>
      <name val="Times New Roman"/>
      <family val="1"/>
    </font>
    <font>
      <sz val="9"/>
      <name val="Times New Roman"/>
      <family val="1"/>
    </font>
    <font>
      <b/>
      <i/>
      <sz val="11"/>
      <name val="Times New Roman"/>
      <family val="1"/>
    </font>
    <font>
      <vertAlign val="superscript"/>
      <sz val="11"/>
      <name val="Times New Roman"/>
      <family val="1"/>
    </font>
    <font>
      <i/>
      <sz val="10"/>
      <name val="Times New Roman"/>
      <family val="1"/>
    </font>
    <font>
      <i/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55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55"/>
      </bottom>
      <diagonal/>
    </border>
    <border>
      <left/>
      <right style="thin">
        <color indexed="64"/>
      </right>
      <top/>
      <bottom style="thin">
        <color indexed="55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55"/>
      </top>
      <bottom/>
      <diagonal/>
    </border>
    <border>
      <left/>
      <right style="thin">
        <color indexed="64"/>
      </right>
      <top style="thin">
        <color indexed="55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499984740745262"/>
      </bottom>
      <diagonal/>
    </border>
    <border>
      <left style="thin">
        <color indexed="64"/>
      </left>
      <right/>
      <top/>
      <bottom style="thin">
        <color theme="0" tint="-0.499984740745262"/>
      </bottom>
      <diagonal/>
    </border>
    <border>
      <left/>
      <right style="thin">
        <color indexed="64"/>
      </right>
      <top/>
      <bottom style="thin">
        <color theme="0" tint="-0.499984740745262"/>
      </bottom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76">
    <xf numFmtId="0" fontId="0" fillId="0" borderId="0" xfId="0"/>
    <xf numFmtId="0" fontId="0" fillId="0" borderId="0" xfId="0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/>
    </xf>
    <xf numFmtId="0" fontId="7" fillId="0" borderId="0" xfId="0" applyFont="1"/>
    <xf numFmtId="164" fontId="4" fillId="0" borderId="15" xfId="0" applyNumberFormat="1" applyFont="1" applyBorder="1" applyAlignment="1">
      <alignment horizontal="right" vertical="center" indent="2"/>
    </xf>
    <xf numFmtId="164" fontId="3" fillId="0" borderId="10" xfId="1" quotePrefix="1" applyNumberFormat="1" applyFont="1" applyBorder="1" applyAlignment="1">
      <alignment horizontal="right" vertical="center" indent="2"/>
    </xf>
    <xf numFmtId="0" fontId="0" fillId="0" borderId="0" xfId="0" applyAlignment="1">
      <alignment horizontal="right" vertical="center" indent="2"/>
    </xf>
    <xf numFmtId="0" fontId="4" fillId="3" borderId="5" xfId="0" applyFont="1" applyFill="1" applyBorder="1" applyAlignment="1">
      <alignment vertical="center"/>
    </xf>
    <xf numFmtId="0" fontId="4" fillId="3" borderId="6" xfId="0" applyFont="1" applyFill="1" applyBorder="1" applyAlignment="1">
      <alignment vertical="center"/>
    </xf>
    <xf numFmtId="0" fontId="3" fillId="3" borderId="3" xfId="0" applyFont="1" applyFill="1" applyBorder="1" applyAlignment="1">
      <alignment vertical="center"/>
    </xf>
    <xf numFmtId="0" fontId="6" fillId="3" borderId="3" xfId="0" applyFont="1" applyFill="1" applyBorder="1" applyAlignment="1">
      <alignment vertical="center"/>
    </xf>
    <xf numFmtId="0" fontId="4" fillId="3" borderId="3" xfId="0" applyFont="1" applyFill="1" applyBorder="1" applyAlignment="1">
      <alignment vertical="center"/>
    </xf>
    <xf numFmtId="0" fontId="3" fillId="3" borderId="4" xfId="0" applyFont="1" applyFill="1" applyBorder="1" applyAlignment="1">
      <alignment vertical="center"/>
    </xf>
    <xf numFmtId="0" fontId="10" fillId="0" borderId="0" xfId="0" applyFont="1" applyAlignment="1">
      <alignment vertical="center"/>
    </xf>
    <xf numFmtId="0" fontId="7" fillId="0" borderId="0" xfId="0" applyFont="1" applyFill="1" applyBorder="1" applyAlignment="1">
      <alignment horizontal="left"/>
    </xf>
    <xf numFmtId="0" fontId="4" fillId="0" borderId="1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3" borderId="0" xfId="0" applyFont="1" applyFill="1" applyBorder="1" applyAlignment="1">
      <alignment vertical="center"/>
    </xf>
    <xf numFmtId="3" fontId="4" fillId="3" borderId="0" xfId="0" applyNumberFormat="1" applyFont="1" applyFill="1" applyBorder="1" applyAlignment="1">
      <alignment horizontal="right" vertical="center" indent="1"/>
    </xf>
    <xf numFmtId="9" fontId="4" fillId="3" borderId="0" xfId="1" applyNumberFormat="1" applyFont="1" applyFill="1" applyBorder="1" applyAlignment="1">
      <alignment horizontal="right" vertical="center" indent="1"/>
    </xf>
    <xf numFmtId="3" fontId="4" fillId="3" borderId="0" xfId="0" applyNumberFormat="1" applyFont="1" applyFill="1" applyBorder="1" applyAlignment="1">
      <alignment vertical="center"/>
    </xf>
    <xf numFmtId="9" fontId="4" fillId="3" borderId="0" xfId="1" applyNumberFormat="1" applyFont="1" applyFill="1" applyBorder="1" applyAlignment="1">
      <alignment horizontal="right" vertical="center"/>
    </xf>
    <xf numFmtId="164" fontId="4" fillId="3" borderId="0" xfId="1" applyNumberFormat="1" applyFont="1" applyFill="1" applyBorder="1" applyAlignment="1">
      <alignment horizontal="right" vertical="center"/>
    </xf>
    <xf numFmtId="0" fontId="11" fillId="0" borderId="0" xfId="0" applyFont="1" applyAlignment="1">
      <alignment horizontal="left"/>
    </xf>
    <xf numFmtId="0" fontId="6" fillId="3" borderId="21" xfId="0" applyFont="1" applyFill="1" applyBorder="1" applyAlignment="1">
      <alignment vertical="center"/>
    </xf>
    <xf numFmtId="164" fontId="3" fillId="0" borderId="25" xfId="1" quotePrefix="1" applyNumberFormat="1" applyFont="1" applyBorder="1" applyAlignment="1">
      <alignment horizontal="right" vertical="center" indent="2"/>
    </xf>
    <xf numFmtId="0" fontId="3" fillId="3" borderId="5" xfId="0" applyFont="1" applyFill="1" applyBorder="1" applyAlignment="1">
      <alignment vertical="center"/>
    </xf>
    <xf numFmtId="0" fontId="3" fillId="3" borderId="17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3" fontId="4" fillId="0" borderId="7" xfId="0" applyNumberFormat="1" applyFont="1" applyBorder="1" applyAlignment="1">
      <alignment horizontal="right" vertical="center" indent="1"/>
    </xf>
    <xf numFmtId="164" fontId="4" fillId="0" borderId="8" xfId="1" applyNumberFormat="1" applyFont="1" applyBorder="1" applyAlignment="1">
      <alignment horizontal="right" vertical="center" indent="1"/>
    </xf>
    <xf numFmtId="3" fontId="3" fillId="0" borderId="9" xfId="0" applyNumberFormat="1" applyFont="1" applyBorder="1" applyAlignment="1">
      <alignment horizontal="right" vertical="center" indent="1"/>
    </xf>
    <xf numFmtId="164" fontId="3" fillId="0" borderId="10" xfId="1" applyNumberFormat="1" applyFont="1" applyBorder="1" applyAlignment="1">
      <alignment horizontal="right" vertical="center" indent="1"/>
    </xf>
    <xf numFmtId="3" fontId="6" fillId="0" borderId="9" xfId="0" applyNumberFormat="1" applyFont="1" applyBorder="1" applyAlignment="1">
      <alignment horizontal="right" vertical="center" indent="1"/>
    </xf>
    <xf numFmtId="164" fontId="6" fillId="0" borderId="10" xfId="1" applyNumberFormat="1" applyFont="1" applyBorder="1" applyAlignment="1">
      <alignment horizontal="right" vertical="center" indent="1"/>
    </xf>
    <xf numFmtId="3" fontId="4" fillId="0" borderId="9" xfId="0" applyNumberFormat="1" applyFont="1" applyBorder="1" applyAlignment="1">
      <alignment horizontal="right" vertical="center" indent="1"/>
    </xf>
    <xf numFmtId="164" fontId="4" fillId="0" borderId="10" xfId="1" applyNumberFormat="1" applyFont="1" applyBorder="1" applyAlignment="1">
      <alignment horizontal="right" vertical="center" indent="1"/>
    </xf>
    <xf numFmtId="3" fontId="3" fillId="0" borderId="11" xfId="0" applyNumberFormat="1" applyFont="1" applyBorder="1" applyAlignment="1">
      <alignment horizontal="right" vertical="center" indent="1"/>
    </xf>
    <xf numFmtId="164" fontId="3" fillId="0" borderId="12" xfId="1" applyNumberFormat="1" applyFont="1" applyBorder="1" applyAlignment="1">
      <alignment horizontal="right" vertical="center" indent="1"/>
    </xf>
    <xf numFmtId="164" fontId="3" fillId="0" borderId="26" xfId="1" applyNumberFormat="1" applyFont="1" applyBorder="1" applyAlignment="1">
      <alignment horizontal="right" vertical="center" indent="1"/>
    </xf>
    <xf numFmtId="3" fontId="4" fillId="2" borderId="13" xfId="0" applyNumberFormat="1" applyFont="1" applyFill="1" applyBorder="1" applyAlignment="1">
      <alignment horizontal="right" vertical="center" indent="1"/>
    </xf>
    <xf numFmtId="9" fontId="4" fillId="2" borderId="1" xfId="1" applyNumberFormat="1" applyFont="1" applyFill="1" applyBorder="1" applyAlignment="1">
      <alignment horizontal="right" vertical="center" indent="1"/>
    </xf>
    <xf numFmtId="164" fontId="4" fillId="2" borderId="1" xfId="1" applyNumberFormat="1" applyFont="1" applyFill="1" applyBorder="1" applyAlignment="1">
      <alignment horizontal="right" vertical="center" indent="1"/>
    </xf>
    <xf numFmtId="3" fontId="3" fillId="3" borderId="7" xfId="0" applyNumberFormat="1" applyFont="1" applyFill="1" applyBorder="1" applyAlignment="1">
      <alignment horizontal="right" vertical="center" indent="1"/>
    </xf>
    <xf numFmtId="164" fontId="3" fillId="3" borderId="8" xfId="1" applyNumberFormat="1" applyFont="1" applyFill="1" applyBorder="1" applyAlignment="1">
      <alignment horizontal="right" vertical="center" indent="1"/>
    </xf>
    <xf numFmtId="164" fontId="3" fillId="3" borderId="5" xfId="1" applyNumberFormat="1" applyFont="1" applyFill="1" applyBorder="1" applyAlignment="1">
      <alignment horizontal="right" vertical="center" indent="1"/>
    </xf>
    <xf numFmtId="3" fontId="3" fillId="3" borderId="19" xfId="0" applyNumberFormat="1" applyFont="1" applyFill="1" applyBorder="1" applyAlignment="1">
      <alignment horizontal="right" vertical="center" indent="1"/>
    </xf>
    <xf numFmtId="164" fontId="3" fillId="3" borderId="20" xfId="1" applyNumberFormat="1" applyFont="1" applyFill="1" applyBorder="1" applyAlignment="1">
      <alignment horizontal="right" vertical="center" indent="1"/>
    </xf>
    <xf numFmtId="164" fontId="3" fillId="3" borderId="17" xfId="1" applyNumberFormat="1" applyFont="1" applyFill="1" applyBorder="1" applyAlignment="1">
      <alignment horizontal="right" vertical="center" indent="1"/>
    </xf>
    <xf numFmtId="3" fontId="4" fillId="0" borderId="14" xfId="0" applyNumberFormat="1" applyFont="1" applyBorder="1" applyAlignment="1">
      <alignment horizontal="right" vertical="center" indent="2"/>
    </xf>
    <xf numFmtId="3" fontId="3" fillId="0" borderId="9" xfId="0" applyNumberFormat="1" applyFont="1" applyBorder="1" applyAlignment="1">
      <alignment horizontal="right" vertical="center" indent="2"/>
    </xf>
    <xf numFmtId="3" fontId="6" fillId="0" borderId="9" xfId="0" quotePrefix="1" applyNumberFormat="1" applyFont="1" applyBorder="1" applyAlignment="1">
      <alignment horizontal="right" vertical="center" indent="2"/>
    </xf>
    <xf numFmtId="3" fontId="6" fillId="0" borderId="22" xfId="0" applyNumberFormat="1" applyFont="1" applyBorder="1" applyAlignment="1">
      <alignment horizontal="right" vertical="center" indent="2"/>
    </xf>
    <xf numFmtId="3" fontId="3" fillId="0" borderId="24" xfId="0" applyNumberFormat="1" applyFont="1" applyBorder="1" applyAlignment="1">
      <alignment horizontal="right" vertical="center" indent="2"/>
    </xf>
    <xf numFmtId="164" fontId="6" fillId="0" borderId="10" xfId="1" quotePrefix="1" applyNumberFormat="1" applyFont="1" applyBorder="1" applyAlignment="1">
      <alignment horizontal="right" vertical="center" indent="2"/>
    </xf>
    <xf numFmtId="164" fontId="6" fillId="0" borderId="23" xfId="1" applyNumberFormat="1" applyFont="1" applyBorder="1" applyAlignment="1">
      <alignment horizontal="right" vertical="center" indent="2"/>
    </xf>
    <xf numFmtId="164" fontId="4" fillId="0" borderId="15" xfId="0" quotePrefix="1" applyNumberFormat="1" applyFont="1" applyBorder="1" applyAlignment="1">
      <alignment horizontal="right" vertical="center" indent="2"/>
    </xf>
    <xf numFmtId="3" fontId="6" fillId="0" borderId="9" xfId="0" applyNumberFormat="1" applyFont="1" applyBorder="1" applyAlignment="1">
      <alignment horizontal="right" vertical="center" indent="2"/>
    </xf>
    <xf numFmtId="164" fontId="6" fillId="0" borderId="10" xfId="1" applyNumberFormat="1" applyFont="1" applyBorder="1" applyAlignment="1">
      <alignment horizontal="right" vertical="center" indent="2"/>
    </xf>
    <xf numFmtId="164" fontId="6" fillId="0" borderId="23" xfId="1" quotePrefix="1" applyNumberFormat="1" applyFont="1" applyBorder="1" applyAlignment="1">
      <alignment horizontal="right" vertical="center" indent="2"/>
    </xf>
    <xf numFmtId="164" fontId="8" fillId="0" borderId="15" xfId="1" quotePrefix="1" applyNumberFormat="1" applyFont="1" applyBorder="1" applyAlignment="1">
      <alignment horizontal="right" vertical="center" indent="2"/>
    </xf>
    <xf numFmtId="164" fontId="4" fillId="0" borderId="10" xfId="0" quotePrefix="1" applyNumberFormat="1" applyFont="1" applyBorder="1" applyAlignment="1">
      <alignment horizontal="right" vertical="center" indent="2"/>
    </xf>
    <xf numFmtId="164" fontId="3" fillId="0" borderId="10" xfId="0" quotePrefix="1" applyNumberFormat="1" applyFont="1" applyBorder="1" applyAlignment="1">
      <alignment horizontal="right" vertical="center" indent="2"/>
    </xf>
    <xf numFmtId="0" fontId="4" fillId="0" borderId="19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6" fillId="0" borderId="8" xfId="0" applyFont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52"/>
  <sheetViews>
    <sheetView showGridLines="0" showRowColHeaders="0" tabSelected="1" zoomScale="80" zoomScaleNormal="80" workbookViewId="0">
      <selection activeCell="B2" sqref="B2:G2"/>
    </sheetView>
  </sheetViews>
  <sheetFormatPr baseColWidth="10" defaultRowHeight="12.75" x14ac:dyDescent="0.2"/>
  <cols>
    <col min="1" max="1" width="2.7109375" customWidth="1"/>
    <col min="2" max="2" width="56.85546875" customWidth="1"/>
    <col min="3" max="3" width="16" customWidth="1"/>
    <col min="4" max="4" width="11.7109375" customWidth="1"/>
    <col min="5" max="5" width="16" customWidth="1"/>
    <col min="6" max="6" width="11.7109375" customWidth="1"/>
    <col min="7" max="7" width="12.85546875" customWidth="1"/>
  </cols>
  <sheetData>
    <row r="2" spans="2:8" ht="15" x14ac:dyDescent="0.25">
      <c r="B2" s="73" t="s">
        <v>10</v>
      </c>
      <c r="C2" s="74"/>
      <c r="D2" s="74"/>
      <c r="E2" s="74"/>
      <c r="F2" s="74"/>
      <c r="G2" s="75"/>
    </row>
    <row r="3" spans="2:8" ht="19.5" customHeight="1" x14ac:dyDescent="0.2">
      <c r="B3" s="65" t="s">
        <v>37</v>
      </c>
      <c r="C3" s="66"/>
      <c r="D3" s="66"/>
      <c r="E3" s="66"/>
      <c r="F3" s="66"/>
      <c r="G3" s="67"/>
    </row>
    <row r="4" spans="2:8" ht="9.9499999999999993" customHeight="1" x14ac:dyDescent="0.2">
      <c r="B4" s="18"/>
      <c r="C4" s="17"/>
      <c r="D4" s="17"/>
      <c r="E4" s="17"/>
      <c r="F4" s="17"/>
      <c r="G4" s="18"/>
    </row>
    <row r="5" spans="2:8" ht="21.75" customHeight="1" x14ac:dyDescent="0.2">
      <c r="B5" s="70" t="s">
        <v>29</v>
      </c>
      <c r="C5" s="68">
        <v>2014</v>
      </c>
      <c r="D5" s="69"/>
      <c r="E5" s="68">
        <v>2015</v>
      </c>
      <c r="F5" s="69"/>
      <c r="G5" s="70" t="s">
        <v>30</v>
      </c>
    </row>
    <row r="6" spans="2:8" s="1" customFormat="1" ht="21" customHeight="1" x14ac:dyDescent="0.2">
      <c r="B6" s="71"/>
      <c r="C6" s="30" t="s">
        <v>0</v>
      </c>
      <c r="D6" s="3" t="s">
        <v>1</v>
      </c>
      <c r="E6" s="2" t="s">
        <v>0</v>
      </c>
      <c r="F6" s="3" t="s">
        <v>1</v>
      </c>
      <c r="G6" s="72"/>
    </row>
    <row r="7" spans="2:8" s="1" customFormat="1" ht="18" customHeight="1" x14ac:dyDescent="0.2">
      <c r="B7" s="9" t="s">
        <v>11</v>
      </c>
      <c r="C7" s="31">
        <v>16422017</v>
      </c>
      <c r="D7" s="32">
        <f>C7/C45</f>
        <v>0.84828761993117419</v>
      </c>
      <c r="E7" s="31">
        <v>15884431</v>
      </c>
      <c r="F7" s="32">
        <f>E7/E45</f>
        <v>0.81539909530321508</v>
      </c>
      <c r="G7" s="32">
        <f>E7/C7-1</f>
        <v>-3.2735686487232352E-2</v>
      </c>
    </row>
    <row r="8" spans="2:8" s="1" customFormat="1" ht="18" customHeight="1" x14ac:dyDescent="0.2">
      <c r="B8" s="10" t="s">
        <v>6</v>
      </c>
      <c r="C8" s="51" t="s">
        <v>2</v>
      </c>
      <c r="D8" s="6" t="s">
        <v>2</v>
      </c>
      <c r="E8" s="51" t="s">
        <v>2</v>
      </c>
      <c r="F8" s="6" t="s">
        <v>2</v>
      </c>
      <c r="G8" s="58" t="s">
        <v>2</v>
      </c>
      <c r="H8" s="8"/>
    </row>
    <row r="9" spans="2:8" s="1" customFormat="1" ht="18" customHeight="1" x14ac:dyDescent="0.2">
      <c r="B9" s="11" t="s">
        <v>22</v>
      </c>
      <c r="C9" s="33">
        <v>1990479</v>
      </c>
      <c r="D9" s="34">
        <f>C9/C45</f>
        <v>0.10281920262492626</v>
      </c>
      <c r="E9" s="33">
        <v>2231383</v>
      </c>
      <c r="F9" s="34">
        <f>E9/E45</f>
        <v>0.11454408908162804</v>
      </c>
      <c r="G9" s="34">
        <f>E9/C9-1</f>
        <v>0.12102815452963833</v>
      </c>
    </row>
    <row r="10" spans="2:8" s="1" customFormat="1" ht="18" customHeight="1" x14ac:dyDescent="0.2">
      <c r="B10" s="11" t="s">
        <v>23</v>
      </c>
      <c r="C10" s="52" t="s">
        <v>2</v>
      </c>
      <c r="D10" s="7" t="s">
        <v>2</v>
      </c>
      <c r="E10" s="52" t="s">
        <v>2</v>
      </c>
      <c r="F10" s="7" t="s">
        <v>2</v>
      </c>
      <c r="G10" s="7" t="s">
        <v>2</v>
      </c>
    </row>
    <row r="11" spans="2:8" s="1" customFormat="1" ht="18" customHeight="1" x14ac:dyDescent="0.2">
      <c r="B11" s="11" t="s">
        <v>26</v>
      </c>
      <c r="C11" s="33">
        <v>96277</v>
      </c>
      <c r="D11" s="34">
        <f>C11/C45</f>
        <v>4.9732372816392563E-3</v>
      </c>
      <c r="E11" s="33">
        <v>100724</v>
      </c>
      <c r="F11" s="34">
        <f>E11/E45</f>
        <v>5.1704879120518096E-3</v>
      </c>
      <c r="G11" s="34">
        <f>E11/C11-1</f>
        <v>4.6189640308692548E-2</v>
      </c>
    </row>
    <row r="12" spans="2:8" s="1" customFormat="1" ht="18" customHeight="1" x14ac:dyDescent="0.2">
      <c r="B12" s="12" t="s">
        <v>33</v>
      </c>
      <c r="C12" s="35">
        <v>96277</v>
      </c>
      <c r="D12" s="36">
        <f>C12/C45</f>
        <v>4.9732372816392563E-3</v>
      </c>
      <c r="E12" s="35">
        <v>100724</v>
      </c>
      <c r="F12" s="36">
        <f>E12/E45</f>
        <v>5.1704879120518096E-3</v>
      </c>
      <c r="G12" s="36">
        <f>E12/C12-1</f>
        <v>4.6189640308692548E-2</v>
      </c>
    </row>
    <row r="13" spans="2:8" s="1" customFormat="1" ht="18" customHeight="1" x14ac:dyDescent="0.2">
      <c r="B13" s="12" t="s">
        <v>38</v>
      </c>
      <c r="C13" s="35">
        <v>1685</v>
      </c>
      <c r="D13" s="36">
        <f>C13/C45</f>
        <v>8.7039529893558656E-5</v>
      </c>
      <c r="E13" s="59" t="s">
        <v>2</v>
      </c>
      <c r="F13" s="56" t="s">
        <v>2</v>
      </c>
      <c r="G13" s="60" t="s">
        <v>2</v>
      </c>
    </row>
    <row r="14" spans="2:8" s="1" customFormat="1" ht="18" customHeight="1" x14ac:dyDescent="0.2">
      <c r="B14" s="12" t="s">
        <v>34</v>
      </c>
      <c r="C14" s="35">
        <v>3080</v>
      </c>
      <c r="D14" s="36">
        <f>C14/C45</f>
        <v>1.590989626541013E-4</v>
      </c>
      <c r="E14" s="59" t="s">
        <v>2</v>
      </c>
      <c r="F14" s="56" t="s">
        <v>2</v>
      </c>
      <c r="G14" s="60" t="s">
        <v>2</v>
      </c>
    </row>
    <row r="15" spans="2:8" s="1" customFormat="1" ht="18" customHeight="1" x14ac:dyDescent="0.2">
      <c r="B15" s="11" t="s">
        <v>27</v>
      </c>
      <c r="C15" s="33">
        <v>12823546</v>
      </c>
      <c r="D15" s="34">
        <f t="shared" ref="D15" si="0">C15/C$45</f>
        <v>0.66240677472310061</v>
      </c>
      <c r="E15" s="33">
        <v>13022417</v>
      </c>
      <c r="F15" s="34">
        <f t="shared" ref="F15:F23" si="1">E15/E$45</f>
        <v>0.6684826822226877</v>
      </c>
      <c r="G15" s="34">
        <f t="shared" ref="G15:G45" si="2">E15/C15-1</f>
        <v>1.5508268929670388E-2</v>
      </c>
    </row>
    <row r="16" spans="2:8" s="1" customFormat="1" ht="18" customHeight="1" x14ac:dyDescent="0.2">
      <c r="B16" s="12" t="s">
        <v>33</v>
      </c>
      <c r="C16" s="53" t="s">
        <v>2</v>
      </c>
      <c r="D16" s="56" t="s">
        <v>2</v>
      </c>
      <c r="E16" s="53" t="s">
        <v>2</v>
      </c>
      <c r="F16" s="56" t="s">
        <v>2</v>
      </c>
      <c r="G16" s="56" t="s">
        <v>2</v>
      </c>
    </row>
    <row r="17" spans="2:7" s="1" customFormat="1" ht="18" customHeight="1" x14ac:dyDescent="0.2">
      <c r="B17" s="12" t="s">
        <v>38</v>
      </c>
      <c r="C17" s="35">
        <v>2565</v>
      </c>
      <c r="D17" s="36">
        <f>C17/C45</f>
        <v>1.3249637636615904E-4</v>
      </c>
      <c r="E17" s="35">
        <v>53393</v>
      </c>
      <c r="F17" s="36">
        <f>E17/E45</f>
        <v>2.740834965729938E-3</v>
      </c>
      <c r="G17" s="36">
        <f t="shared" si="2"/>
        <v>19.815984405458089</v>
      </c>
    </row>
    <row r="18" spans="2:7" s="1" customFormat="1" ht="18" customHeight="1" x14ac:dyDescent="0.2">
      <c r="B18" s="26" t="s">
        <v>34</v>
      </c>
      <c r="C18" s="54" t="s">
        <v>2</v>
      </c>
      <c r="D18" s="57" t="s">
        <v>2</v>
      </c>
      <c r="E18" s="54" t="s">
        <v>2</v>
      </c>
      <c r="F18" s="57" t="s">
        <v>2</v>
      </c>
      <c r="G18" s="61" t="s">
        <v>2</v>
      </c>
    </row>
    <row r="19" spans="2:7" s="1" customFormat="1" ht="18" customHeight="1" x14ac:dyDescent="0.2">
      <c r="B19" s="13" t="s">
        <v>12</v>
      </c>
      <c r="C19" s="37">
        <v>3051759</v>
      </c>
      <c r="D19" s="38">
        <f t="shared" ref="D19:D23" si="3">C19/C$45</f>
        <v>0.15764015947088231</v>
      </c>
      <c r="E19" s="37">
        <v>3093955</v>
      </c>
      <c r="F19" s="38">
        <f t="shared" si="1"/>
        <v>0.15882269298213192</v>
      </c>
      <c r="G19" s="38">
        <f t="shared" si="2"/>
        <v>1.3826779899723363E-2</v>
      </c>
    </row>
    <row r="20" spans="2:7" s="1" customFormat="1" ht="18" customHeight="1" x14ac:dyDescent="0.2">
      <c r="B20" s="11" t="s">
        <v>13</v>
      </c>
      <c r="C20" s="33">
        <v>1664628</v>
      </c>
      <c r="D20" s="34">
        <f t="shared" si="3"/>
        <v>8.5987203897717968E-2</v>
      </c>
      <c r="E20" s="33">
        <v>1745335</v>
      </c>
      <c r="F20" s="34">
        <f t="shared" si="1"/>
        <v>8.959367697848522E-2</v>
      </c>
      <c r="G20" s="34">
        <f t="shared" si="2"/>
        <v>4.8483505023344531E-2</v>
      </c>
    </row>
    <row r="21" spans="2:7" s="1" customFormat="1" ht="18" customHeight="1" x14ac:dyDescent="0.2">
      <c r="B21" s="11" t="s">
        <v>5</v>
      </c>
      <c r="C21" s="33">
        <v>1434900</v>
      </c>
      <c r="D21" s="34">
        <f t="shared" si="3"/>
        <v>7.4120487504016216E-2</v>
      </c>
      <c r="E21" s="33">
        <v>1394439</v>
      </c>
      <c r="F21" s="34">
        <f t="shared" si="1"/>
        <v>7.1581053111409526E-2</v>
      </c>
      <c r="G21" s="34">
        <f t="shared" si="2"/>
        <v>-2.8197783817687672E-2</v>
      </c>
    </row>
    <row r="22" spans="2:7" s="1" customFormat="1" ht="18" customHeight="1" x14ac:dyDescent="0.2">
      <c r="B22" s="12" t="s">
        <v>4</v>
      </c>
      <c r="C22" s="35">
        <v>982821</v>
      </c>
      <c r="D22" s="36">
        <f t="shared" si="3"/>
        <v>5.0768117394372238E-2</v>
      </c>
      <c r="E22" s="35">
        <v>958684</v>
      </c>
      <c r="F22" s="36">
        <f t="shared" si="1"/>
        <v>4.9212342971659953E-2</v>
      </c>
      <c r="G22" s="36">
        <f t="shared" si="2"/>
        <v>-2.4558897296659277E-2</v>
      </c>
    </row>
    <row r="23" spans="2:7" s="1" customFormat="1" ht="18" customHeight="1" x14ac:dyDescent="0.2">
      <c r="B23" s="12" t="s">
        <v>3</v>
      </c>
      <c r="C23" s="35">
        <v>475417</v>
      </c>
      <c r="D23" s="36">
        <f t="shared" si="3"/>
        <v>2.4557906340300285E-2</v>
      </c>
      <c r="E23" s="35">
        <v>457354</v>
      </c>
      <c r="F23" s="36">
        <f t="shared" si="1"/>
        <v>2.3477456500223814E-2</v>
      </c>
      <c r="G23" s="36">
        <f t="shared" si="2"/>
        <v>-3.799401367641464E-2</v>
      </c>
    </row>
    <row r="24" spans="2:7" s="1" customFormat="1" ht="18" customHeight="1" x14ac:dyDescent="0.2">
      <c r="B24" s="10" t="s">
        <v>7</v>
      </c>
      <c r="C24" s="55" t="s">
        <v>2</v>
      </c>
      <c r="D24" s="27" t="s">
        <v>2</v>
      </c>
      <c r="E24" s="55" t="s">
        <v>2</v>
      </c>
      <c r="F24" s="27" t="s">
        <v>2</v>
      </c>
      <c r="G24" s="62" t="s">
        <v>2</v>
      </c>
    </row>
    <row r="25" spans="2:7" s="1" customFormat="1" ht="18" customHeight="1" x14ac:dyDescent="0.2">
      <c r="B25" s="11" t="s">
        <v>14</v>
      </c>
      <c r="C25" s="52" t="s">
        <v>2</v>
      </c>
      <c r="D25" s="7" t="s">
        <v>2</v>
      </c>
      <c r="E25" s="52" t="s">
        <v>2</v>
      </c>
      <c r="F25" s="7" t="s">
        <v>2</v>
      </c>
      <c r="G25" s="56" t="s">
        <v>2</v>
      </c>
    </row>
    <row r="26" spans="2:7" s="1" customFormat="1" ht="18" customHeight="1" x14ac:dyDescent="0.2">
      <c r="B26" s="12" t="s">
        <v>26</v>
      </c>
      <c r="C26" s="35">
        <v>42950</v>
      </c>
      <c r="D26" s="36">
        <f>C26/C$45</f>
        <v>2.2186040409070294E-3</v>
      </c>
      <c r="E26" s="35">
        <v>39225</v>
      </c>
      <c r="F26" s="36">
        <f>E26/E$45</f>
        <v>2.0135458118247115E-3</v>
      </c>
      <c r="G26" s="36">
        <f t="shared" si="2"/>
        <v>-8.6728754365541283E-2</v>
      </c>
    </row>
    <row r="27" spans="2:7" s="1" customFormat="1" ht="18" customHeight="1" x14ac:dyDescent="0.2">
      <c r="B27" s="12" t="s">
        <v>27</v>
      </c>
      <c r="C27" s="35">
        <v>46211</v>
      </c>
      <c r="D27" s="36">
        <f>C27/C$45</f>
        <v>2.3870526503924267E-3</v>
      </c>
      <c r="E27" s="35">
        <v>38307</v>
      </c>
      <c r="F27" s="36">
        <f>E27/E$45</f>
        <v>1.9664219098424274E-3</v>
      </c>
      <c r="G27" s="36">
        <f t="shared" si="2"/>
        <v>-0.17104152690917751</v>
      </c>
    </row>
    <row r="28" spans="2:7" s="1" customFormat="1" ht="18" customHeight="1" x14ac:dyDescent="0.2">
      <c r="B28" s="11" t="s">
        <v>15</v>
      </c>
      <c r="C28" s="33">
        <v>449009</v>
      </c>
      <c r="D28" s="34">
        <f>C28/C$45</f>
        <v>2.3193787702063432E-2</v>
      </c>
      <c r="E28" s="33">
        <v>483465</v>
      </c>
      <c r="F28" s="34">
        <f>E28/E$45</f>
        <v>2.4817818378937772E-2</v>
      </c>
      <c r="G28" s="34">
        <f t="shared" si="2"/>
        <v>7.6737882759588372E-2</v>
      </c>
    </row>
    <row r="29" spans="2:7" s="1" customFormat="1" ht="18" customHeight="1" x14ac:dyDescent="0.2">
      <c r="B29" s="14" t="s">
        <v>16</v>
      </c>
      <c r="C29" s="39">
        <v>391621</v>
      </c>
      <c r="D29" s="40">
        <f>C29/C$45</f>
        <v>2.0229381445961623E-2</v>
      </c>
      <c r="E29" s="39">
        <v>378696</v>
      </c>
      <c r="F29" s="40">
        <f>E29/E$45</f>
        <v>1.9439687565449865E-2</v>
      </c>
      <c r="G29" s="40">
        <f t="shared" si="2"/>
        <v>-3.3003848108247524E-2</v>
      </c>
    </row>
    <row r="30" spans="2:7" s="1" customFormat="1" ht="18" customHeight="1" x14ac:dyDescent="0.2">
      <c r="B30" s="13" t="s">
        <v>8</v>
      </c>
      <c r="C30" s="55" t="s">
        <v>2</v>
      </c>
      <c r="D30" s="27" t="s">
        <v>2</v>
      </c>
      <c r="E30" s="55" t="s">
        <v>2</v>
      </c>
      <c r="F30" s="27" t="s">
        <v>2</v>
      </c>
      <c r="G30" s="63" t="s">
        <v>2</v>
      </c>
    </row>
    <row r="31" spans="2:7" s="1" customFormat="1" ht="18" customHeight="1" x14ac:dyDescent="0.2">
      <c r="B31" s="11" t="s">
        <v>17</v>
      </c>
      <c r="C31" s="33">
        <v>6770996</v>
      </c>
      <c r="D31" s="34">
        <f>C31/C$45</f>
        <v>0.34975923368021727</v>
      </c>
      <c r="E31" s="33">
        <v>6984242</v>
      </c>
      <c r="F31" s="34">
        <f>E31/E$45</f>
        <v>0.35852367693741866</v>
      </c>
      <c r="G31" s="34">
        <f t="shared" si="2"/>
        <v>3.1494037214022885E-2</v>
      </c>
    </row>
    <row r="32" spans="2:7" s="1" customFormat="1" ht="18" customHeight="1" x14ac:dyDescent="0.2">
      <c r="B32" s="11" t="s">
        <v>39</v>
      </c>
      <c r="C32" s="33">
        <v>1498</v>
      </c>
      <c r="D32" s="34">
        <f>C32/C$45</f>
        <v>7.7379950018131077E-5</v>
      </c>
      <c r="E32" s="33">
        <v>697</v>
      </c>
      <c r="F32" s="34">
        <f>E32/E$45</f>
        <v>3.5779258912474797E-5</v>
      </c>
      <c r="G32" s="34">
        <f t="shared" si="2"/>
        <v>-0.53471295060080104</v>
      </c>
    </row>
    <row r="33" spans="2:7" s="1" customFormat="1" ht="18" customHeight="1" x14ac:dyDescent="0.2">
      <c r="B33" s="11" t="s">
        <v>18</v>
      </c>
      <c r="C33" s="33">
        <v>122</v>
      </c>
      <c r="D33" s="34">
        <f>C33/C$45</f>
        <v>6.3019718973377781E-6</v>
      </c>
      <c r="E33" s="33">
        <v>164</v>
      </c>
      <c r="F33" s="34">
        <f>E33/E$45</f>
        <v>8.4186491558764223E-6</v>
      </c>
      <c r="G33" s="34">
        <f t="shared" si="2"/>
        <v>0.34426229508196715</v>
      </c>
    </row>
    <row r="34" spans="2:7" s="1" customFormat="1" ht="18" customHeight="1" x14ac:dyDescent="0.2">
      <c r="B34" s="11" t="s">
        <v>19</v>
      </c>
      <c r="C34" s="33">
        <v>201</v>
      </c>
      <c r="D34" s="34">
        <f>C34/C$45</f>
        <v>1.0382756978400766E-5</v>
      </c>
      <c r="E34" s="33">
        <v>240</v>
      </c>
      <c r="F34" s="34">
        <f>E34/E$45</f>
        <v>1.2319974374453301E-5</v>
      </c>
      <c r="G34" s="34">
        <f t="shared" si="2"/>
        <v>0.19402985074626855</v>
      </c>
    </row>
    <row r="35" spans="2:7" s="1" customFormat="1" ht="18" customHeight="1" x14ac:dyDescent="0.2">
      <c r="B35" s="11" t="s">
        <v>40</v>
      </c>
      <c r="C35" s="33">
        <v>261</v>
      </c>
      <c r="D35" s="41">
        <f>C35/C$45</f>
        <v>1.3482087419714428E-5</v>
      </c>
      <c r="E35" s="33">
        <v>209</v>
      </c>
      <c r="F35" s="41">
        <f>E35/E$45</f>
        <v>1.0728644351086417E-5</v>
      </c>
      <c r="G35" s="34">
        <f t="shared" si="2"/>
        <v>-0.1992337164750958</v>
      </c>
    </row>
    <row r="36" spans="2:7" s="1" customFormat="1" ht="18" customHeight="1" x14ac:dyDescent="0.2">
      <c r="B36" s="10" t="s">
        <v>9</v>
      </c>
      <c r="C36" s="55" t="s">
        <v>2</v>
      </c>
      <c r="D36" s="56" t="s">
        <v>2</v>
      </c>
      <c r="E36" s="55" t="s">
        <v>2</v>
      </c>
      <c r="F36" s="56" t="s">
        <v>2</v>
      </c>
      <c r="G36" s="58" t="s">
        <v>2</v>
      </c>
    </row>
    <row r="37" spans="2:7" s="1" customFormat="1" ht="18" customHeight="1" x14ac:dyDescent="0.2">
      <c r="B37" s="11" t="s">
        <v>24</v>
      </c>
      <c r="C37" s="33">
        <v>1366303</v>
      </c>
      <c r="D37" s="34">
        <f>C37/C$45</f>
        <v>7.0577074665969658E-2</v>
      </c>
      <c r="E37" s="33">
        <v>737107</v>
      </c>
      <c r="F37" s="34">
        <f>E37/E$45</f>
        <v>3.7838080630125621E-2</v>
      </c>
      <c r="G37" s="34">
        <f t="shared" si="2"/>
        <v>-0.46050985762308949</v>
      </c>
    </row>
    <row r="38" spans="2:7" s="1" customFormat="1" ht="18" customHeight="1" x14ac:dyDescent="0.2">
      <c r="B38" s="12" t="s">
        <v>20</v>
      </c>
      <c r="C38" s="35">
        <v>1366303</v>
      </c>
      <c r="D38" s="36">
        <f>C38/C$45</f>
        <v>7.0577074665969658E-2</v>
      </c>
      <c r="E38" s="35">
        <v>737107</v>
      </c>
      <c r="F38" s="36">
        <f>E38/E$45</f>
        <v>3.7838080630125621E-2</v>
      </c>
      <c r="G38" s="36">
        <f t="shared" si="2"/>
        <v>-0.46050985762308949</v>
      </c>
    </row>
    <row r="39" spans="2:7" s="1" customFormat="1" ht="18" customHeight="1" x14ac:dyDescent="0.2">
      <c r="B39" s="12" t="s">
        <v>21</v>
      </c>
      <c r="C39" s="52" t="s">
        <v>2</v>
      </c>
      <c r="D39" s="7" t="s">
        <v>2</v>
      </c>
      <c r="E39" s="35">
        <v>4820</v>
      </c>
      <c r="F39" s="36">
        <f>E39/E$45</f>
        <v>2.4742615202027048E-4</v>
      </c>
      <c r="G39" s="56" t="s">
        <v>2</v>
      </c>
    </row>
    <row r="40" spans="2:7" s="1" customFormat="1" ht="18" customHeight="1" x14ac:dyDescent="0.2">
      <c r="B40" s="12" t="s">
        <v>28</v>
      </c>
      <c r="C40" s="52" t="s">
        <v>2</v>
      </c>
      <c r="D40" s="7" t="s">
        <v>2</v>
      </c>
      <c r="E40" s="52" t="s">
        <v>2</v>
      </c>
      <c r="F40" s="7" t="s">
        <v>2</v>
      </c>
      <c r="G40" s="64" t="s">
        <v>2</v>
      </c>
    </row>
    <row r="41" spans="2:7" s="1" customFormat="1" ht="18" customHeight="1" x14ac:dyDescent="0.2">
      <c r="B41" s="11" t="s">
        <v>25</v>
      </c>
      <c r="C41" s="33">
        <v>1298645</v>
      </c>
      <c r="D41" s="34">
        <f>C41/C$45</f>
        <v>6.7082166349329661E-2</v>
      </c>
      <c r="E41" s="33">
        <v>1696154</v>
      </c>
      <c r="F41" s="34">
        <f>E41/E$45</f>
        <v>8.7069057563026936E-2</v>
      </c>
      <c r="G41" s="34">
        <f t="shared" si="2"/>
        <v>0.30609519922688655</v>
      </c>
    </row>
    <row r="42" spans="2:7" s="1" customFormat="1" ht="18" customHeight="1" x14ac:dyDescent="0.2">
      <c r="B42" s="12" t="s">
        <v>20</v>
      </c>
      <c r="C42" s="35">
        <v>1298645</v>
      </c>
      <c r="D42" s="36">
        <f>C42/C$45</f>
        <v>6.7082166349329661E-2</v>
      </c>
      <c r="E42" s="35">
        <v>1696154</v>
      </c>
      <c r="F42" s="36">
        <f>E42/E$45</f>
        <v>8.7069057563026936E-2</v>
      </c>
      <c r="G42" s="36">
        <f t="shared" si="2"/>
        <v>0.30609519922688655</v>
      </c>
    </row>
    <row r="43" spans="2:7" s="1" customFormat="1" ht="18" customHeight="1" x14ac:dyDescent="0.2">
      <c r="B43" s="12" t="s">
        <v>21</v>
      </c>
      <c r="C43" s="35">
        <v>11317</v>
      </c>
      <c r="D43" s="36">
        <f>C43/C$45</f>
        <v>5.8458537673911179E-4</v>
      </c>
      <c r="E43" s="35">
        <v>447684</v>
      </c>
      <c r="F43" s="36">
        <f>E43/E$45</f>
        <v>2.2981064199386465E-2</v>
      </c>
      <c r="G43" s="36">
        <f t="shared" si="2"/>
        <v>38.558540249182649</v>
      </c>
    </row>
    <row r="44" spans="2:7" s="1" customFormat="1" ht="18" customHeight="1" x14ac:dyDescent="0.2">
      <c r="B44" s="12" t="s">
        <v>28</v>
      </c>
      <c r="C44" s="52" t="s">
        <v>2</v>
      </c>
      <c r="D44" s="7" t="s">
        <v>2</v>
      </c>
      <c r="E44" s="52" t="s">
        <v>2</v>
      </c>
      <c r="F44" s="7" t="s">
        <v>2</v>
      </c>
      <c r="G44" s="56" t="s">
        <v>2</v>
      </c>
    </row>
    <row r="45" spans="2:7" s="1" customFormat="1" ht="18" customHeight="1" x14ac:dyDescent="0.2">
      <c r="B45" s="4" t="s">
        <v>31</v>
      </c>
      <c r="C45" s="42">
        <v>19359020</v>
      </c>
      <c r="D45" s="43">
        <f>C45/C$45</f>
        <v>1</v>
      </c>
      <c r="E45" s="42">
        <v>19480560</v>
      </c>
      <c r="F45" s="43">
        <f>E45/E$45</f>
        <v>1</v>
      </c>
      <c r="G45" s="44">
        <f t="shared" si="2"/>
        <v>6.278210363954484E-3</v>
      </c>
    </row>
    <row r="46" spans="2:7" s="1" customFormat="1" ht="18" customHeight="1" x14ac:dyDescent="0.2">
      <c r="B46" s="28" t="s">
        <v>35</v>
      </c>
      <c r="C46" s="45">
        <v>18622825</v>
      </c>
      <c r="D46" s="46">
        <f>C46/C45</f>
        <v>0.96197147376261816</v>
      </c>
      <c r="E46" s="45">
        <v>18247757</v>
      </c>
      <c r="F46" s="46">
        <f>E46/E45</f>
        <v>0.9367162442968785</v>
      </c>
      <c r="G46" s="47">
        <f>E46/C46-1</f>
        <v>-2.0140231141086318E-2</v>
      </c>
    </row>
    <row r="47" spans="2:7" s="1" customFormat="1" ht="18" customHeight="1" x14ac:dyDescent="0.2">
      <c r="B47" s="29" t="s">
        <v>36</v>
      </c>
      <c r="C47" s="48">
        <v>12366020</v>
      </c>
      <c r="D47" s="49">
        <f>C47/C45</f>
        <v>0.63877303706489275</v>
      </c>
      <c r="E47" s="48">
        <v>12857501</v>
      </c>
      <c r="F47" s="49">
        <f>E47/E45</f>
        <v>0.66001701183128203</v>
      </c>
      <c r="G47" s="50">
        <f>E47/C47-1</f>
        <v>3.9744477204468387E-2</v>
      </c>
    </row>
    <row r="48" spans="2:7" s="1" customFormat="1" ht="3.75" customHeight="1" x14ac:dyDescent="0.2">
      <c r="B48" s="19"/>
      <c r="C48" s="20"/>
      <c r="D48" s="21"/>
      <c r="E48" s="22"/>
      <c r="F48" s="23"/>
      <c r="G48" s="24"/>
    </row>
    <row r="49" spans="2:4" s="1" customFormat="1" ht="15" customHeight="1" x14ac:dyDescent="0.2">
      <c r="B49" s="16" t="s">
        <v>41</v>
      </c>
      <c r="C49" s="5"/>
      <c r="D49" s="5"/>
    </row>
    <row r="50" spans="2:4" s="1" customFormat="1" ht="15" customHeight="1" x14ac:dyDescent="0.2">
      <c r="B50" s="16" t="s">
        <v>42</v>
      </c>
      <c r="C50" s="5"/>
      <c r="D50" s="5"/>
    </row>
    <row r="51" spans="2:4" s="1" customFormat="1" ht="15" customHeight="1" x14ac:dyDescent="0.2">
      <c r="B51" s="16" t="s">
        <v>43</v>
      </c>
      <c r="C51" s="5"/>
      <c r="D51" s="5"/>
    </row>
    <row r="52" spans="2:4" ht="15" customHeight="1" x14ac:dyDescent="0.2">
      <c r="B52" s="25" t="s">
        <v>32</v>
      </c>
      <c r="C52" s="15"/>
      <c r="D52" s="15"/>
    </row>
  </sheetData>
  <mergeCells count="6">
    <mergeCell ref="B2:G2"/>
    <mergeCell ref="B3:G3"/>
    <mergeCell ref="E5:F5"/>
    <mergeCell ref="B5:B6"/>
    <mergeCell ref="C5:D5"/>
    <mergeCell ref="G5:G6"/>
  </mergeCells>
  <phoneticPr fontId="2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70" orientation="portrait" r:id="rId1"/>
  <headerFooter alignWithMargins="0"/>
  <ignoredErrors>
    <ignoredError sqref="F43:G47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</vt:lpstr>
      <vt:lpstr>'Cuadro 4'!Área_de_impresión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burpinam</dc:creator>
  <cp:lastModifiedBy>D.G.de Tributos</cp:lastModifiedBy>
  <cp:lastPrinted>2016-11-15T10:21:36Z</cp:lastPrinted>
  <dcterms:created xsi:type="dcterms:W3CDTF">1999-06-23T12:59:55Z</dcterms:created>
  <dcterms:modified xsi:type="dcterms:W3CDTF">2019-06-14T09:10:24Z</dcterms:modified>
</cp:coreProperties>
</file>