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9585" yWindow="-15" windowWidth="9630" windowHeight="11190" autoFilterDateGrouping="0"/>
  </bookViews>
  <sheets>
    <sheet name="Cuadro 6" sheetId="2" r:id="rId1"/>
  </sheets>
  <definedNames>
    <definedName name="_xlnm.Print_Area" localSheetId="0">'Cuadro 6'!$B$2:$I$56</definedName>
  </definedNames>
  <calcPr calcId="162913"/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7" i="2"/>
  <c r="H7" i="2" s="1"/>
  <c r="H8" i="2" s="1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7" i="2"/>
  <c r="E7" i="2" s="1"/>
  <c r="E8" i="2" s="1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E9" i="2" l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H9" i="2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</calcChain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<sst xmlns="http://schemas.openxmlformats.org/spreadsheetml/2006/main" count="63" uniqueCount="60">
  <si>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</si>
  <si>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</si>
  <si>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</si>
  <si>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</si>
  <si>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</si>
  <si>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</si>
  <si>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</si>
  <si>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</si>
  <si>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</si>
  <si>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</si>
  <si>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</si>
  <si>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</si>
  <si>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</si>
  <si>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</si>
  <si>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</si>
  <si>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</si>
  <si>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</si>
  <si>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</si>
  <si>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</si>
  <si>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</si>
  <si>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</si>
  <si>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</si>
  <si>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</si>
  <si>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</si>
  <si>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</si>
  <si>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</si>
  <si>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</si>
  <si>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</si>
  <si>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</si>
  <si>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</si>
  <si>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</si>
  <si>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</si>
  <si>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</si>
  <si>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</si>
  <si>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</si>
  <si>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</si>
  <si>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</si>
  <si>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</si>
  <si>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</si>
  <si>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</si>
  <si>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</si>
  <si>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</si>
  <si>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</si>
  <si>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</si>
  <si>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</si>
  <si>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</si>
  <si>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</si>
  <si>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</si>
  <si>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</si>
  <si>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</si>
  <si>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</si>
  <si>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</si>
  <si>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</si>
  <si>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</si>
  <si>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6</t>
  </si>
  <si>
    <t>Declaraciones</t>
  </si>
  <si>
    <t>Millones de euros</t>
  </si>
  <si>
    <t>Tramos de base imponible</t>
  </si>
  <si>
    <t>Fuente: AEAT</t>
  </si>
  <si>
    <t>DISTRIBUCIÓN DE LA BASE IMPONIBLE POR TRAMOS. IRPF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</si>
</sst>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color indexed="17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9"/>
      <color rgb="FF000000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5" fillId="0" borderId="0" applyFont="0" applyFill="0" applyBorder="0" applyAlignment="0" applyProtection="0"/>
  </cellStyleXfs>
  <cellXfs count="64">
    <xf numFmtId="0" fontId="0" fillId="0" borderId="0" xfId="0"/>
    <xf numFmtId="3" fontId="1" fillId="0" borderId="0" xfId="0" applyNumberFormat="1" applyFont="1"/>
    <xf numFmtId="3" fontId="3" fillId="2" borderId="2" xfId="0" applyNumberFormat="1" applyFont="1" applyFill="1" applyBorder="1" applyAlignment="1">
      <alignment horizontal="center"/>
    </xf>
    <xf numFmtId="0" fontId="2" fillId="0" borderId="0" xfId="0" applyFont="1"/>
    <xf numFmtId="0" fontId="2" fillId="4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0" fillId="0" borderId="0" xfId="0" applyNumberFormat="1"/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 vertical="center" wrapText="1"/>
    </xf>
    <xf numFmtId="3" fontId="3" fillId="6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/>
    </xf>
    <xf numFmtId="3" fontId="3" fillId="4" borderId="6" xfId="0" applyNumberFormat="1" applyFont="1" applyFill="1" applyBorder="1"/>
    <xf numFmtId="9" fontId="3" fillId="4" borderId="6" xfId="1" applyNumberFormat="1" applyFont="1" applyFill="1" applyBorder="1" applyAlignment="1">
      <alignment horizontal="right"/>
    </xf>
    <xf numFmtId="10" fontId="3" fillId="4" borderId="6" xfId="0" applyNumberFormat="1" applyFont="1" applyFill="1" applyBorder="1"/>
    <xf numFmtId="165" fontId="3" fillId="4" borderId="6" xfId="0" applyNumberFormat="1" applyFont="1" applyFill="1" applyBorder="1"/>
    <xf numFmtId="3" fontId="2" fillId="3" borderId="3" xfId="0" applyNumberFormat="1" applyFont="1" applyFill="1" applyBorder="1" applyAlignment="1">
      <alignment horizontal="right" indent="1"/>
    </xf>
    <xf numFmtId="164" fontId="2" fillId="0" borderId="6" xfId="1" applyNumberFormat="1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165" fontId="2" fillId="3" borderId="3" xfId="0" applyNumberFormat="1" applyFont="1" applyFill="1" applyBorder="1" applyAlignment="1">
      <alignment horizontal="right" indent="1"/>
    </xf>
    <xf numFmtId="3" fontId="2" fillId="3" borderId="1" xfId="0" applyNumberFormat="1" applyFont="1" applyFill="1" applyBorder="1" applyAlignment="1">
      <alignment horizontal="right" indent="1"/>
    </xf>
    <xf numFmtId="3" fontId="2" fillId="3" borderId="8" xfId="0" applyNumberFormat="1" applyFont="1" applyFill="1" applyBorder="1" applyAlignment="1">
      <alignment horizontal="right" indent="1"/>
    </xf>
    <xf numFmtId="164" fontId="2" fillId="0" borderId="0" xfId="1" applyNumberFormat="1" applyFont="1" applyBorder="1" applyAlignment="1">
      <alignment horizontal="right" indent="1"/>
    </xf>
    <xf numFmtId="164" fontId="2" fillId="0" borderId="9" xfId="0" applyNumberFormat="1" applyFont="1" applyBorder="1" applyAlignment="1">
      <alignment horizontal="right" indent="1"/>
    </xf>
    <xf numFmtId="165" fontId="2" fillId="3" borderId="8" xfId="0" applyNumberFormat="1" applyFont="1" applyFill="1" applyBorder="1" applyAlignment="1">
      <alignment horizontal="right" indent="1"/>
    </xf>
    <xf numFmtId="3" fontId="2" fillId="3" borderId="5" xfId="0" applyNumberFormat="1" applyFont="1" applyFill="1" applyBorder="1" applyAlignment="1">
      <alignment horizontal="right" indent="1"/>
    </xf>
    <xf numFmtId="3" fontId="2" fillId="3" borderId="17" xfId="0" applyNumberFormat="1" applyFont="1" applyFill="1" applyBorder="1" applyAlignment="1">
      <alignment horizontal="right" indent="1"/>
    </xf>
    <xf numFmtId="164" fontId="2" fillId="0" borderId="18" xfId="1" applyNumberFormat="1" applyFont="1" applyBorder="1" applyAlignment="1">
      <alignment horizontal="right" indent="1"/>
    </xf>
    <xf numFmtId="164" fontId="2" fillId="0" borderId="19" xfId="0" applyNumberFormat="1" applyFont="1" applyBorder="1" applyAlignment="1">
      <alignment horizontal="right" indent="1"/>
    </xf>
    <xf numFmtId="165" fontId="2" fillId="3" borderId="17" xfId="0" applyNumberFormat="1" applyFont="1" applyFill="1" applyBorder="1" applyAlignment="1">
      <alignment horizontal="right" indent="1"/>
    </xf>
    <xf numFmtId="3" fontId="2" fillId="3" borderId="20" xfId="0" applyNumberFormat="1" applyFont="1" applyFill="1" applyBorder="1" applyAlignment="1">
      <alignment horizontal="right" indent="1"/>
    </xf>
    <xf numFmtId="3" fontId="2" fillId="3" borderId="21" xfId="0" applyNumberFormat="1" applyFont="1" applyFill="1" applyBorder="1" applyAlignment="1">
      <alignment horizontal="right" indent="1"/>
    </xf>
    <xf numFmtId="164" fontId="2" fillId="0" borderId="22" xfId="1" applyNumberFormat="1" applyFont="1" applyBorder="1" applyAlignment="1">
      <alignment horizontal="right" indent="1"/>
    </xf>
    <xf numFmtId="164" fontId="2" fillId="0" borderId="23" xfId="0" applyNumberFormat="1" applyFont="1" applyBorder="1" applyAlignment="1">
      <alignment horizontal="right" indent="1"/>
    </xf>
    <xf numFmtId="165" fontId="2" fillId="3" borderId="21" xfId="0" applyNumberFormat="1" applyFont="1" applyFill="1" applyBorder="1" applyAlignment="1">
      <alignment horizontal="right" indent="1"/>
    </xf>
    <xf numFmtId="3" fontId="2" fillId="3" borderId="24" xfId="0" applyNumberFormat="1" applyFont="1" applyFill="1" applyBorder="1" applyAlignment="1">
      <alignment horizontal="right" indent="1"/>
    </xf>
    <xf numFmtId="3" fontId="2" fillId="3" borderId="10" xfId="0" applyNumberFormat="1" applyFont="1" applyFill="1" applyBorder="1" applyAlignment="1">
      <alignment horizontal="right" indent="1"/>
    </xf>
    <xf numFmtId="164" fontId="2" fillId="0" borderId="11" xfId="1" applyNumberFormat="1" applyFont="1" applyBorder="1" applyAlignment="1">
      <alignment horizontal="right" indent="1"/>
    </xf>
    <xf numFmtId="164" fontId="2" fillId="0" borderId="12" xfId="0" applyNumberFormat="1" applyFont="1" applyBorder="1" applyAlignment="1">
      <alignment horizontal="right" indent="1"/>
    </xf>
    <xf numFmtId="165" fontId="2" fillId="3" borderId="10" xfId="0" applyNumberFormat="1" applyFont="1" applyFill="1" applyBorder="1" applyAlignment="1">
      <alignment horizontal="right" indent="1"/>
    </xf>
    <xf numFmtId="3" fontId="2" fillId="3" borderId="4" xfId="0" applyNumberFormat="1" applyFont="1" applyFill="1" applyBorder="1" applyAlignment="1">
      <alignment horizontal="right" indent="1"/>
    </xf>
    <xf numFmtId="3" fontId="3" fillId="2" borderId="13" xfId="0" applyNumberFormat="1" applyFont="1" applyFill="1" applyBorder="1" applyAlignment="1">
      <alignment horizontal="right" indent="1"/>
    </xf>
    <xf numFmtId="9" fontId="3" fillId="2" borderId="14" xfId="1" applyNumberFormat="1" applyFont="1" applyFill="1" applyBorder="1" applyAlignment="1">
      <alignment horizontal="right" indent="1"/>
    </xf>
    <xf numFmtId="10" fontId="3" fillId="2" borderId="15" xfId="0" applyNumberFormat="1" applyFont="1" applyFill="1" applyBorder="1" applyAlignment="1">
      <alignment horizontal="right" indent="1"/>
    </xf>
    <xf numFmtId="165" fontId="3" fillId="2" borderId="13" xfId="0" applyNumberFormat="1" applyFont="1" applyFill="1" applyBorder="1" applyAlignment="1">
      <alignment horizontal="right" indent="1"/>
    </xf>
    <xf numFmtId="3" fontId="3" fillId="2" borderId="2" xfId="0" applyNumberFormat="1" applyFont="1" applyFill="1" applyBorder="1" applyAlignment="1">
      <alignment horizontal="right" indent="1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10" ht="15" customHeight="1" x14ac:dyDescent="0.25">
      <c r="B2" s="61" t="s">
        <v>54</v>
      </c>
      <c r="C2" s="62"/>
      <c r="D2" s="62"/>
      <c r="E2" s="62"/>
      <c r="F2" s="62"/>
      <c r="G2" s="62"/>
      <c r="H2" s="62"/>
      <c r="I2" s="63"/>
    </row>
    <row r="3" spans="2:10" ht="20.100000000000001" customHeight="1" x14ac:dyDescent="0.2">
      <c r="B3" s="57" t="s">
        <v>59</v>
      </c>
      <c r="C3" s="58"/>
      <c r="D3" s="58"/>
      <c r="E3" s="58"/>
      <c r="F3" s="58"/>
      <c r="G3" s="58"/>
      <c r="H3" s="58"/>
      <c r="I3" s="59"/>
    </row>
    <row r="4" spans="2:10" ht="9" customHeight="1" x14ac:dyDescent="0.2">
      <c r="B4" s="11"/>
      <c r="C4" s="10"/>
      <c r="D4" s="10"/>
      <c r="E4" s="10"/>
      <c r="F4" s="10"/>
      <c r="G4" s="10"/>
      <c r="H4" s="10"/>
      <c r="I4" s="11"/>
    </row>
    <row r="5" spans="2:10" ht="30" customHeight="1" x14ac:dyDescent="0.2">
      <c r="B5" s="12" t="s">
        <v>57</v>
      </c>
      <c r="C5" s="55" t="s">
        <v>55</v>
      </c>
      <c r="D5" s="56"/>
      <c r="E5" s="56"/>
      <c r="F5" s="55" t="s">
        <v>3</v>
      </c>
      <c r="G5" s="56"/>
      <c r="H5" s="56"/>
      <c r="I5" s="13" t="s">
        <v>4</v>
      </c>
    </row>
    <row r="6" spans="2:10" ht="30" customHeight="1" x14ac:dyDescent="0.2">
      <c r="B6" s="14" t="s">
        <v>6</v>
      </c>
      <c r="C6" s="15" t="s">
        <v>5</v>
      </c>
      <c r="D6" s="16" t="s">
        <v>0</v>
      </c>
      <c r="E6" s="16" t="s">
        <v>1</v>
      </c>
      <c r="F6" s="17" t="s">
        <v>56</v>
      </c>
      <c r="G6" s="16" t="s">
        <v>0</v>
      </c>
      <c r="H6" s="18" t="s">
        <v>1</v>
      </c>
      <c r="I6" s="19" t="s">
        <v>6</v>
      </c>
    </row>
    <row r="7" spans="2:10" ht="15" customHeight="1" x14ac:dyDescent="0.25">
      <c r="B7" s="4" t="s">
        <v>7</v>
      </c>
      <c r="C7" s="25">
        <v>677396</v>
      </c>
      <c r="D7" s="26">
        <f>C7/$C$54</f>
        <v>3.4772922338988203E-2</v>
      </c>
      <c r="E7" s="27">
        <f>D7</f>
        <v>3.4772922338988203E-2</v>
      </c>
      <c r="F7" s="28">
        <v>-544.96557239999993</v>
      </c>
      <c r="G7" s="26">
        <f>F7/$F$54</f>
        <v>-1.3894401542655888E-3</v>
      </c>
      <c r="H7" s="27">
        <f>G7</f>
        <v>-1.3894401542655888E-3</v>
      </c>
      <c r="I7" s="29">
        <f>F7*10^6/C7</f>
        <v>-804.5007239487685</v>
      </c>
      <c r="J7" s="1"/>
    </row>
    <row r="8" spans="2:10" ht="15" customHeight="1" x14ac:dyDescent="0.25">
      <c r="B8" s="5" t="s">
        <v>8</v>
      </c>
      <c r="C8" s="30">
        <v>1629205</v>
      </c>
      <c r="D8" s="31">
        <f t="shared" ref="D8:D54" si="0">C8/$C$54</f>
        <v>8.363234937804663E-2</v>
      </c>
      <c r="E8" s="32">
        <f t="shared" ref="E8:E53" si="1">D8+E7</f>
        <v>0.11840527171703483</v>
      </c>
      <c r="F8" s="33">
        <v>210.57562396</v>
      </c>
      <c r="G8" s="31">
        <f t="shared" ref="G8:G54" si="2">F8/$F$54</f>
        <v>5.3688203853142168E-4</v>
      </c>
      <c r="H8" s="32">
        <f t="shared" ref="H8:H53" si="3">G8+H7</f>
        <v>-8.5255811573416716E-4</v>
      </c>
      <c r="I8" s="34">
        <f>F8*10^6/C8</f>
        <v>129.25053873514997</v>
      </c>
      <c r="J8" s="1"/>
    </row>
    <row r="9" spans="2:10" ht="15" customHeight="1" x14ac:dyDescent="0.25">
      <c r="B9" s="5" t="s">
        <v>9</v>
      </c>
      <c r="C9" s="30">
        <v>913089</v>
      </c>
      <c r="D9" s="31">
        <f t="shared" si="0"/>
        <v>4.6871804506646624E-2</v>
      </c>
      <c r="E9" s="32">
        <f t="shared" si="1"/>
        <v>0.16527707622368146</v>
      </c>
      <c r="F9" s="33">
        <v>2059.4211542500002</v>
      </c>
      <c r="G9" s="31">
        <f t="shared" si="2"/>
        <v>5.250684797678676E-3</v>
      </c>
      <c r="H9" s="32">
        <f t="shared" si="3"/>
        <v>4.3981266819445091E-3</v>
      </c>
      <c r="I9" s="34">
        <f t="shared" ref="I9:I54" si="4">F9*10^6/C9</f>
        <v>2255.4440522774889</v>
      </c>
      <c r="J9" s="1"/>
    </row>
    <row r="10" spans="2:10" ht="15" customHeight="1" x14ac:dyDescent="0.25">
      <c r="B10" s="5" t="s">
        <v>10</v>
      </c>
      <c r="C10" s="30">
        <v>1192246</v>
      </c>
      <c r="D10" s="31">
        <f t="shared" si="0"/>
        <v>6.1201834033518546E-2</v>
      </c>
      <c r="E10" s="32">
        <f t="shared" si="1"/>
        <v>0.22647891025720002</v>
      </c>
      <c r="F10" s="33">
        <v>4436.6600980499998</v>
      </c>
      <c r="G10" s="31">
        <f t="shared" si="2"/>
        <v>1.1311675458525855E-2</v>
      </c>
      <c r="H10" s="32">
        <f t="shared" si="3"/>
        <v>1.5709802140470363E-2</v>
      </c>
      <c r="I10" s="34">
        <f t="shared" si="4"/>
        <v>3721.262304968941</v>
      </c>
      <c r="J10" s="1"/>
    </row>
    <row r="11" spans="2:10" ht="15" customHeight="1" x14ac:dyDescent="0.25">
      <c r="B11" s="5" t="s">
        <v>11</v>
      </c>
      <c r="C11" s="30">
        <v>1060999</v>
      </c>
      <c r="D11" s="31">
        <f t="shared" si="0"/>
        <v>5.4464502047169072E-2</v>
      </c>
      <c r="E11" s="32">
        <f t="shared" si="1"/>
        <v>0.28094341230436909</v>
      </c>
      <c r="F11" s="33">
        <v>5518.6012453399999</v>
      </c>
      <c r="G11" s="31">
        <f t="shared" si="2"/>
        <v>1.4070184529064906E-2</v>
      </c>
      <c r="H11" s="32">
        <f t="shared" si="3"/>
        <v>2.9779986669535269E-2</v>
      </c>
      <c r="I11" s="34">
        <f t="shared" si="4"/>
        <v>5201.325585924209</v>
      </c>
      <c r="J11" s="1"/>
    </row>
    <row r="12" spans="2:10" ht="15" customHeight="1" x14ac:dyDescent="0.25">
      <c r="B12" s="6" t="s">
        <v>12</v>
      </c>
      <c r="C12" s="30">
        <v>702847</v>
      </c>
      <c r="D12" s="31">
        <f t="shared" si="0"/>
        <v>3.6079404288172412E-2</v>
      </c>
      <c r="E12" s="32">
        <f t="shared" si="1"/>
        <v>0.3170228165925415</v>
      </c>
      <c r="F12" s="33">
        <v>4707.5412232200006</v>
      </c>
      <c r="G12" s="31">
        <f t="shared" si="2"/>
        <v>1.2002311952655777E-2</v>
      </c>
      <c r="H12" s="32">
        <f t="shared" si="3"/>
        <v>4.1782298622191044E-2</v>
      </c>
      <c r="I12" s="34">
        <f t="shared" si="4"/>
        <v>6697.8179080511127</v>
      </c>
      <c r="J12" s="1"/>
    </row>
    <row r="13" spans="2:10" ht="15" customHeight="1" x14ac:dyDescent="0.25">
      <c r="B13" s="5" t="s">
        <v>13</v>
      </c>
      <c r="C13" s="35">
        <v>596517</v>
      </c>
      <c r="D13" s="36">
        <f t="shared" si="0"/>
        <v>3.0621142308023999E-2</v>
      </c>
      <c r="E13" s="37">
        <f t="shared" si="1"/>
        <v>0.34764395890056549</v>
      </c>
      <c r="F13" s="38">
        <v>4907.0293862799999</v>
      </c>
      <c r="G13" s="36">
        <f t="shared" si="2"/>
        <v>1.2510925483663933E-2</v>
      </c>
      <c r="H13" s="37">
        <f t="shared" si="3"/>
        <v>5.4293224105854979E-2</v>
      </c>
      <c r="I13" s="39">
        <f t="shared" si="4"/>
        <v>8226.1350242826265</v>
      </c>
      <c r="J13" s="1"/>
    </row>
    <row r="14" spans="2:10" ht="15" customHeight="1" x14ac:dyDescent="0.25">
      <c r="B14" s="5" t="s">
        <v>14</v>
      </c>
      <c r="C14" s="30">
        <v>544611</v>
      </c>
      <c r="D14" s="31">
        <f t="shared" si="0"/>
        <v>2.7956639850189112E-2</v>
      </c>
      <c r="E14" s="32">
        <f t="shared" si="1"/>
        <v>0.37560059875075458</v>
      </c>
      <c r="F14" s="33">
        <v>5300.2236659999999</v>
      </c>
      <c r="G14" s="31">
        <f t="shared" si="2"/>
        <v>1.3513410683351941E-2</v>
      </c>
      <c r="H14" s="32">
        <f t="shared" si="3"/>
        <v>6.7806634789206927E-2</v>
      </c>
      <c r="I14" s="34">
        <f t="shared" si="4"/>
        <v>9732.1274561108748</v>
      </c>
      <c r="J14" s="1"/>
    </row>
    <row r="15" spans="2:10" ht="15" customHeight="1" x14ac:dyDescent="0.25">
      <c r="B15" s="5" t="s">
        <v>15</v>
      </c>
      <c r="C15" s="30">
        <v>516954</v>
      </c>
      <c r="D15" s="31">
        <f t="shared" si="0"/>
        <v>2.6536916803213049E-2</v>
      </c>
      <c r="E15" s="32">
        <f t="shared" si="1"/>
        <v>0.40213751555396765</v>
      </c>
      <c r="F15" s="33">
        <v>5807.3182118699997</v>
      </c>
      <c r="G15" s="31">
        <f t="shared" si="2"/>
        <v>1.480629515115039E-2</v>
      </c>
      <c r="H15" s="32">
        <f t="shared" si="3"/>
        <v>8.2612929940357321E-2</v>
      </c>
      <c r="I15" s="34">
        <f t="shared" si="4"/>
        <v>11233.723332965796</v>
      </c>
      <c r="J15" s="1"/>
    </row>
    <row r="16" spans="2:10" ht="15" customHeight="1" x14ac:dyDescent="0.25">
      <c r="B16" s="5" t="s">
        <v>16</v>
      </c>
      <c r="C16" s="30">
        <v>734678</v>
      </c>
      <c r="D16" s="31">
        <f t="shared" si="0"/>
        <v>3.7713392222810845E-2</v>
      </c>
      <c r="E16" s="32">
        <f t="shared" si="1"/>
        <v>0.43985090777677849</v>
      </c>
      <c r="F16" s="33">
        <v>9418.2102083700011</v>
      </c>
      <c r="G16" s="31">
        <f t="shared" si="2"/>
        <v>2.4012598423774043E-2</v>
      </c>
      <c r="H16" s="32">
        <f t="shared" si="3"/>
        <v>0.10662552836413136</v>
      </c>
      <c r="I16" s="34">
        <f t="shared" si="4"/>
        <v>12819.507605195748</v>
      </c>
      <c r="J16" s="1"/>
    </row>
    <row r="17" spans="2:10" ht="15" customHeight="1" x14ac:dyDescent="0.25">
      <c r="B17" s="5" t="s">
        <v>17</v>
      </c>
      <c r="C17" s="30">
        <v>870408</v>
      </c>
      <c r="D17" s="31">
        <f t="shared" si="0"/>
        <v>4.4680851063829789E-2</v>
      </c>
      <c r="E17" s="32">
        <f t="shared" si="1"/>
        <v>0.48453175884060828</v>
      </c>
      <c r="F17" s="33">
        <v>12399.892558700001</v>
      </c>
      <c r="G17" s="31">
        <f t="shared" si="2"/>
        <v>3.1614673480678132E-2</v>
      </c>
      <c r="H17" s="32">
        <f t="shared" si="3"/>
        <v>0.13824020184480951</v>
      </c>
      <c r="I17" s="34">
        <f t="shared" si="4"/>
        <v>14246.069152282609</v>
      </c>
      <c r="J17" s="1"/>
    </row>
    <row r="18" spans="2:10" ht="15" customHeight="1" x14ac:dyDescent="0.25">
      <c r="B18" s="6" t="s">
        <v>18</v>
      </c>
      <c r="C18" s="40">
        <v>835775</v>
      </c>
      <c r="D18" s="41">
        <f t="shared" si="0"/>
        <v>4.2903027428369614E-2</v>
      </c>
      <c r="E18" s="42">
        <f t="shared" si="1"/>
        <v>0.52743478626897788</v>
      </c>
      <c r="F18" s="43">
        <v>13153.97818154</v>
      </c>
      <c r="G18" s="41">
        <f t="shared" si="2"/>
        <v>3.3537284554096963E-2</v>
      </c>
      <c r="H18" s="42">
        <f t="shared" si="3"/>
        <v>0.17177748639890647</v>
      </c>
      <c r="I18" s="44">
        <f t="shared" si="4"/>
        <v>15738.659545380038</v>
      </c>
      <c r="J18" s="1"/>
    </row>
    <row r="19" spans="2:10" ht="15" customHeight="1" x14ac:dyDescent="0.25">
      <c r="B19" s="5" t="s">
        <v>19</v>
      </c>
      <c r="C19" s="30">
        <v>777342</v>
      </c>
      <c r="D19" s="31">
        <f t="shared" si="0"/>
        <v>3.9903473000776159E-2</v>
      </c>
      <c r="E19" s="32">
        <f t="shared" si="1"/>
        <v>0.56733825926975401</v>
      </c>
      <c r="F19" s="33">
        <v>13398.688249729999</v>
      </c>
      <c r="G19" s="31">
        <f t="shared" si="2"/>
        <v>3.4161195516763596E-2</v>
      </c>
      <c r="H19" s="32">
        <f t="shared" si="3"/>
        <v>0.20593868191567005</v>
      </c>
      <c r="I19" s="34">
        <f t="shared" si="4"/>
        <v>17236.542280913676</v>
      </c>
      <c r="J19" s="1"/>
    </row>
    <row r="20" spans="2:10" ht="15" customHeight="1" x14ac:dyDescent="0.25">
      <c r="B20" s="5" t="s">
        <v>20</v>
      </c>
      <c r="C20" s="30">
        <v>740756</v>
      </c>
      <c r="D20" s="31">
        <f t="shared" si="0"/>
        <v>3.8025395573843872E-2</v>
      </c>
      <c r="E20" s="32">
        <f t="shared" si="1"/>
        <v>0.60536365484359789</v>
      </c>
      <c r="F20" s="33">
        <v>13889.108000100001</v>
      </c>
      <c r="G20" s="31">
        <f t="shared" si="2"/>
        <v>3.541156605046189E-2</v>
      </c>
      <c r="H20" s="32">
        <f t="shared" si="3"/>
        <v>0.24135024796613194</v>
      </c>
      <c r="I20" s="34">
        <f t="shared" si="4"/>
        <v>18749.909551998229</v>
      </c>
      <c r="J20" s="1"/>
    </row>
    <row r="21" spans="2:10" ht="15" customHeight="1" x14ac:dyDescent="0.25">
      <c r="B21" s="5" t="s">
        <v>21</v>
      </c>
      <c r="C21" s="30">
        <v>719897</v>
      </c>
      <c r="D21" s="31">
        <f t="shared" si="0"/>
        <v>3.6954635801024198E-2</v>
      </c>
      <c r="E21" s="32">
        <f t="shared" si="1"/>
        <v>0.64231829064462209</v>
      </c>
      <c r="F21" s="33">
        <v>14579.58443239</v>
      </c>
      <c r="G21" s="31">
        <f t="shared" si="2"/>
        <v>3.7171999606608802E-2</v>
      </c>
      <c r="H21" s="32">
        <f t="shared" si="3"/>
        <v>0.27852224757274074</v>
      </c>
      <c r="I21" s="34">
        <f t="shared" si="4"/>
        <v>20252.320029657021</v>
      </c>
      <c r="J21" s="1"/>
    </row>
    <row r="22" spans="2:10" ht="15" customHeight="1" x14ac:dyDescent="0.25">
      <c r="B22" s="5" t="s">
        <v>22</v>
      </c>
      <c r="C22" s="30">
        <v>643206</v>
      </c>
      <c r="D22" s="31">
        <f t="shared" si="0"/>
        <v>3.3017839322894212E-2</v>
      </c>
      <c r="E22" s="32">
        <f t="shared" si="1"/>
        <v>0.67533612996751635</v>
      </c>
      <c r="F22" s="33">
        <v>13978.04892456</v>
      </c>
      <c r="G22" s="31">
        <f t="shared" si="2"/>
        <v>3.5638329167364841E-2</v>
      </c>
      <c r="H22" s="32">
        <f t="shared" si="3"/>
        <v>0.31416057674010556</v>
      </c>
      <c r="I22" s="34">
        <f t="shared" si="4"/>
        <v>21731.838516058619</v>
      </c>
      <c r="J22" s="1"/>
    </row>
    <row r="23" spans="2:10" ht="15" customHeight="1" x14ac:dyDescent="0.25">
      <c r="B23" s="5" t="s">
        <v>23</v>
      </c>
      <c r="C23" s="30">
        <v>572630</v>
      </c>
      <c r="D23" s="31">
        <f t="shared" si="0"/>
        <v>2.9394945525179975E-2</v>
      </c>
      <c r="E23" s="32">
        <f t="shared" si="1"/>
        <v>0.70473107549269631</v>
      </c>
      <c r="F23" s="33">
        <v>13304.806579799999</v>
      </c>
      <c r="G23" s="31">
        <f t="shared" si="2"/>
        <v>3.3921835512101671E-2</v>
      </c>
      <c r="H23" s="32">
        <f t="shared" si="3"/>
        <v>0.34808241225220721</v>
      </c>
      <c r="I23" s="34">
        <f t="shared" si="4"/>
        <v>23234.560850461901</v>
      </c>
      <c r="J23" s="1"/>
    </row>
    <row r="24" spans="2:10" ht="15" customHeight="1" x14ac:dyDescent="0.25">
      <c r="B24" s="6" t="s">
        <v>24</v>
      </c>
      <c r="C24" s="30">
        <v>526874</v>
      </c>
      <c r="D24" s="31">
        <f t="shared" si="0"/>
        <v>2.7046142410690453E-2</v>
      </c>
      <c r="E24" s="32">
        <f t="shared" si="1"/>
        <v>0.73177721790338679</v>
      </c>
      <c r="F24" s="33">
        <v>13032.7049713</v>
      </c>
      <c r="G24" s="31">
        <f t="shared" si="2"/>
        <v>3.3228087282786638E-2</v>
      </c>
      <c r="H24" s="32">
        <f t="shared" si="3"/>
        <v>0.38131049953499385</v>
      </c>
      <c r="I24" s="34">
        <f t="shared" si="4"/>
        <v>24735.904545109457</v>
      </c>
      <c r="J24" s="1"/>
    </row>
    <row r="25" spans="2:10" ht="15" customHeight="1" x14ac:dyDescent="0.25">
      <c r="B25" s="5" t="s">
        <v>25</v>
      </c>
      <c r="C25" s="35">
        <v>485056</v>
      </c>
      <c r="D25" s="36">
        <f t="shared" si="0"/>
        <v>2.4899489542395084E-2</v>
      </c>
      <c r="E25" s="37">
        <f t="shared" si="1"/>
        <v>0.75667670744578186</v>
      </c>
      <c r="F25" s="38">
        <v>12725.361145819999</v>
      </c>
      <c r="G25" s="36">
        <f t="shared" si="2"/>
        <v>3.2444485760204457E-2</v>
      </c>
      <c r="H25" s="37">
        <f t="shared" si="3"/>
        <v>0.41375498529519833</v>
      </c>
      <c r="I25" s="39">
        <f t="shared" si="4"/>
        <v>26234.828856503165</v>
      </c>
      <c r="J25" s="1"/>
    </row>
    <row r="26" spans="2:10" ht="15" customHeight="1" x14ac:dyDescent="0.25">
      <c r="B26" s="5" t="s">
        <v>26</v>
      </c>
      <c r="C26" s="30">
        <v>441276</v>
      </c>
      <c r="D26" s="31">
        <f t="shared" si="0"/>
        <v>2.2652120883588561E-2</v>
      </c>
      <c r="E26" s="32">
        <f t="shared" si="1"/>
        <v>0.77932882832937045</v>
      </c>
      <c r="F26" s="33">
        <v>12239.227379110001</v>
      </c>
      <c r="G26" s="31">
        <f t="shared" si="2"/>
        <v>3.1205042738443309E-2</v>
      </c>
      <c r="H26" s="32">
        <f t="shared" si="3"/>
        <v>0.44496002803364165</v>
      </c>
      <c r="I26" s="34">
        <f t="shared" si="4"/>
        <v>27735.991486303359</v>
      </c>
      <c r="J26" s="1"/>
    </row>
    <row r="27" spans="2:10" ht="15" customHeight="1" x14ac:dyDescent="0.25">
      <c r="B27" s="5" t="s">
        <v>27</v>
      </c>
      <c r="C27" s="30">
        <v>408792</v>
      </c>
      <c r="D27" s="31">
        <f t="shared" si="0"/>
        <v>2.0984612352006309E-2</v>
      </c>
      <c r="E27" s="32">
        <f t="shared" si="1"/>
        <v>0.80031344068137678</v>
      </c>
      <c r="F27" s="33">
        <v>11956.190515440001</v>
      </c>
      <c r="G27" s="31">
        <f t="shared" si="2"/>
        <v>3.0483414064197731E-2</v>
      </c>
      <c r="H27" s="32">
        <f t="shared" si="3"/>
        <v>0.4754434420978394</v>
      </c>
      <c r="I27" s="34">
        <f t="shared" si="4"/>
        <v>29247.613738625023</v>
      </c>
      <c r="J27" s="1"/>
    </row>
    <row r="28" spans="2:10" ht="15" customHeight="1" x14ac:dyDescent="0.25">
      <c r="B28" s="5" t="s">
        <v>28</v>
      </c>
      <c r="C28" s="30">
        <v>747297</v>
      </c>
      <c r="D28" s="31">
        <f t="shared" si="0"/>
        <v>3.8361166208774285E-2</v>
      </c>
      <c r="E28" s="32">
        <f t="shared" si="1"/>
        <v>0.83867460689015105</v>
      </c>
      <c r="F28" s="33">
        <v>23493.41535209</v>
      </c>
      <c r="G28" s="31">
        <f t="shared" si="2"/>
        <v>5.9898636362067346E-2</v>
      </c>
      <c r="H28" s="32">
        <f t="shared" si="3"/>
        <v>0.53534207845990678</v>
      </c>
      <c r="I28" s="34">
        <f t="shared" si="4"/>
        <v>31437.855835216789</v>
      </c>
      <c r="J28" s="1"/>
    </row>
    <row r="29" spans="2:10" ht="15" customHeight="1" x14ac:dyDescent="0.25">
      <c r="B29" s="5" t="s">
        <v>29</v>
      </c>
      <c r="C29" s="30">
        <v>699141</v>
      </c>
      <c r="D29" s="31">
        <f t="shared" si="0"/>
        <v>3.588916335054023E-2</v>
      </c>
      <c r="E29" s="32">
        <f t="shared" si="1"/>
        <v>0.87456377024069132</v>
      </c>
      <c r="F29" s="33">
        <v>24089.816121880001</v>
      </c>
      <c r="G29" s="31">
        <f t="shared" si="2"/>
        <v>6.1419215311544373E-2</v>
      </c>
      <c r="H29" s="32">
        <f t="shared" si="3"/>
        <v>0.59676129377145115</v>
      </c>
      <c r="I29" s="34">
        <f t="shared" si="4"/>
        <v>34456.305840853274</v>
      </c>
      <c r="J29" s="1"/>
    </row>
    <row r="30" spans="2:10" ht="15" customHeight="1" x14ac:dyDescent="0.25">
      <c r="B30" s="6" t="s">
        <v>30</v>
      </c>
      <c r="C30" s="40">
        <v>484455</v>
      </c>
      <c r="D30" s="41">
        <f t="shared" si="0"/>
        <v>2.486863827323239E-2</v>
      </c>
      <c r="E30" s="42">
        <f t="shared" si="1"/>
        <v>0.8994324085139237</v>
      </c>
      <c r="F30" s="43">
        <v>18121.79983932</v>
      </c>
      <c r="G30" s="41">
        <f t="shared" si="2"/>
        <v>4.620320555925618E-2</v>
      </c>
      <c r="H30" s="42">
        <f t="shared" si="3"/>
        <v>0.64296449933070732</v>
      </c>
      <c r="I30" s="44">
        <f t="shared" si="4"/>
        <v>37406.569938012821</v>
      </c>
      <c r="J30" s="1"/>
    </row>
    <row r="31" spans="2:10" ht="15" customHeight="1" x14ac:dyDescent="0.25">
      <c r="B31" s="5" t="s">
        <v>31</v>
      </c>
      <c r="C31" s="30">
        <v>339948</v>
      </c>
      <c r="D31" s="31">
        <f t="shared" si="0"/>
        <v>1.7450627702694378E-2</v>
      </c>
      <c r="E31" s="32">
        <f t="shared" si="1"/>
        <v>0.91688303621661804</v>
      </c>
      <c r="F31" s="33">
        <v>13737.38875667</v>
      </c>
      <c r="G31" s="31">
        <f t="shared" si="2"/>
        <v>3.5024743800263471E-2</v>
      </c>
      <c r="H31" s="32">
        <f t="shared" si="3"/>
        <v>0.67798924313097075</v>
      </c>
      <c r="I31" s="34">
        <f t="shared" si="4"/>
        <v>40410.264971907469</v>
      </c>
      <c r="J31" s="1"/>
    </row>
    <row r="32" spans="2:10" ht="15" customHeight="1" x14ac:dyDescent="0.25">
      <c r="B32" s="5" t="s">
        <v>32</v>
      </c>
      <c r="C32" s="30">
        <v>246051</v>
      </c>
      <c r="D32" s="31">
        <f t="shared" si="0"/>
        <v>1.2630591728369205E-2</v>
      </c>
      <c r="E32" s="32">
        <f t="shared" si="1"/>
        <v>0.92951362794498726</v>
      </c>
      <c r="F32" s="33">
        <v>10684.144147700001</v>
      </c>
      <c r="G32" s="31">
        <f t="shared" si="2"/>
        <v>2.7240214143068826E-2</v>
      </c>
      <c r="H32" s="32">
        <f t="shared" si="3"/>
        <v>0.70522945727403963</v>
      </c>
      <c r="I32" s="34">
        <f t="shared" si="4"/>
        <v>43422.478054143248</v>
      </c>
      <c r="J32" s="1"/>
    </row>
    <row r="33" spans="2:10" ht="15" customHeight="1" x14ac:dyDescent="0.25">
      <c r="B33" s="5" t="s">
        <v>33</v>
      </c>
      <c r="C33" s="30">
        <v>193525</v>
      </c>
      <c r="D33" s="31">
        <f t="shared" si="0"/>
        <v>9.9342626700669803E-3</v>
      </c>
      <c r="E33" s="32">
        <f t="shared" si="1"/>
        <v>0.93944789061505429</v>
      </c>
      <c r="F33" s="33">
        <v>8986.8335162999992</v>
      </c>
      <c r="G33" s="31">
        <f t="shared" si="2"/>
        <v>2.2912763630657262E-2</v>
      </c>
      <c r="H33" s="32">
        <f t="shared" si="3"/>
        <v>0.72814222090469694</v>
      </c>
      <c r="I33" s="34">
        <f t="shared" si="4"/>
        <v>46437.584375662052</v>
      </c>
      <c r="J33" s="1"/>
    </row>
    <row r="34" spans="2:10" ht="15" customHeight="1" x14ac:dyDescent="0.25">
      <c r="B34" s="5" t="s">
        <v>34</v>
      </c>
      <c r="C34" s="30">
        <v>155749</v>
      </c>
      <c r="D34" s="31">
        <f t="shared" si="0"/>
        <v>7.9950987035280301E-3</v>
      </c>
      <c r="E34" s="32">
        <f t="shared" si="1"/>
        <v>0.94744298931858228</v>
      </c>
      <c r="F34" s="33">
        <v>7701.7883609099999</v>
      </c>
      <c r="G34" s="31">
        <f t="shared" si="2"/>
        <v>1.9636422097594707E-2</v>
      </c>
      <c r="H34" s="32">
        <f t="shared" si="3"/>
        <v>0.74777864300229169</v>
      </c>
      <c r="I34" s="34">
        <f t="shared" si="4"/>
        <v>49450.001996224695</v>
      </c>
      <c r="J34" s="1"/>
    </row>
    <row r="35" spans="2:10" ht="15" customHeight="1" x14ac:dyDescent="0.25">
      <c r="B35" s="5" t="s">
        <v>35</v>
      </c>
      <c r="C35" s="30">
        <v>130924</v>
      </c>
      <c r="D35" s="31">
        <f t="shared" si="0"/>
        <v>6.7207513541705163E-3</v>
      </c>
      <c r="E35" s="32">
        <f t="shared" si="1"/>
        <v>0.95416374067275278</v>
      </c>
      <c r="F35" s="33">
        <v>6867.60753707</v>
      </c>
      <c r="G35" s="31">
        <f t="shared" si="2"/>
        <v>1.750960089775767E-2</v>
      </c>
      <c r="H35" s="32">
        <f t="shared" si="3"/>
        <v>0.76528824390004935</v>
      </c>
      <c r="I35" s="34">
        <f t="shared" si="4"/>
        <v>52454.916875973846</v>
      </c>
      <c r="J35" s="1"/>
    </row>
    <row r="36" spans="2:10" ht="15" customHeight="1" x14ac:dyDescent="0.25">
      <c r="B36" s="6" t="s">
        <v>36</v>
      </c>
      <c r="C36" s="30">
        <v>109890</v>
      </c>
      <c r="D36" s="31">
        <f t="shared" si="0"/>
        <v>5.6410082667028051E-3</v>
      </c>
      <c r="E36" s="32">
        <f t="shared" si="1"/>
        <v>0.95980474893945555</v>
      </c>
      <c r="F36" s="33">
        <v>6093.0533329700002</v>
      </c>
      <c r="G36" s="31">
        <f t="shared" si="2"/>
        <v>1.5534803282392262E-2</v>
      </c>
      <c r="H36" s="32">
        <f t="shared" si="3"/>
        <v>0.78082304718244155</v>
      </c>
      <c r="I36" s="34">
        <f t="shared" si="4"/>
        <v>55446.840776867779</v>
      </c>
      <c r="J36" s="1"/>
    </row>
    <row r="37" spans="2:10" ht="15" customHeight="1" x14ac:dyDescent="0.25">
      <c r="B37" s="5" t="s">
        <v>37</v>
      </c>
      <c r="C37" s="35">
        <v>92285</v>
      </c>
      <c r="D37" s="36">
        <f t="shared" si="0"/>
        <v>4.7372868131100952E-3</v>
      </c>
      <c r="E37" s="37">
        <f t="shared" si="1"/>
        <v>0.9645420357525657</v>
      </c>
      <c r="F37" s="38">
        <v>5394.1985973999999</v>
      </c>
      <c r="G37" s="36">
        <f t="shared" si="2"/>
        <v>1.3753008466761413E-2</v>
      </c>
      <c r="H37" s="37">
        <f t="shared" si="3"/>
        <v>0.79457605564920297</v>
      </c>
      <c r="I37" s="39">
        <f t="shared" si="4"/>
        <v>58451.520804030988</v>
      </c>
      <c r="J37" s="1"/>
    </row>
    <row r="38" spans="2:10" ht="15" customHeight="1" x14ac:dyDescent="0.25">
      <c r="B38" s="5" t="s">
        <v>38</v>
      </c>
      <c r="C38" s="30">
        <v>142731</v>
      </c>
      <c r="D38" s="31">
        <f t="shared" si="0"/>
        <v>7.3268427601670587E-3</v>
      </c>
      <c r="E38" s="32">
        <f t="shared" si="1"/>
        <v>0.97186887851273274</v>
      </c>
      <c r="F38" s="33">
        <v>8967.3521361000003</v>
      </c>
      <c r="G38" s="31">
        <f t="shared" si="2"/>
        <v>2.2863094049162074E-2</v>
      </c>
      <c r="H38" s="32">
        <f t="shared" si="3"/>
        <v>0.81743914969836506</v>
      </c>
      <c r="I38" s="34">
        <f t="shared" si="4"/>
        <v>62826.941141728152</v>
      </c>
      <c r="J38" s="1"/>
    </row>
    <row r="39" spans="2:10" ht="15" customHeight="1" x14ac:dyDescent="0.25">
      <c r="B39" s="5" t="s">
        <v>39</v>
      </c>
      <c r="C39" s="30">
        <v>106707</v>
      </c>
      <c r="D39" s="31">
        <f t="shared" si="0"/>
        <v>5.4776146065616182E-3</v>
      </c>
      <c r="E39" s="32">
        <f t="shared" si="1"/>
        <v>0.97734649311929434</v>
      </c>
      <c r="F39" s="33">
        <v>7346.9489655200005</v>
      </c>
      <c r="G39" s="31">
        <f t="shared" si="2"/>
        <v>1.8731726224607871E-2</v>
      </c>
      <c r="H39" s="32">
        <f t="shared" si="3"/>
        <v>0.8361708759229729</v>
      </c>
      <c r="I39" s="34">
        <f t="shared" si="4"/>
        <v>68851.612035948914</v>
      </c>
      <c r="J39" s="1"/>
    </row>
    <row r="40" spans="2:10" ht="15" customHeight="1" x14ac:dyDescent="0.25">
      <c r="B40" s="5" t="s">
        <v>40</v>
      </c>
      <c r="C40" s="30">
        <v>80529</v>
      </c>
      <c r="D40" s="31">
        <f t="shared" si="0"/>
        <v>4.1338134016681242E-3</v>
      </c>
      <c r="E40" s="32">
        <f t="shared" si="1"/>
        <v>0.98148030652096241</v>
      </c>
      <c r="F40" s="33">
        <v>6026.5884938599993</v>
      </c>
      <c r="G40" s="31">
        <f t="shared" si="2"/>
        <v>1.5365345024874201E-2</v>
      </c>
      <c r="H40" s="32">
        <f t="shared" si="3"/>
        <v>0.85153622094784709</v>
      </c>
      <c r="I40" s="34">
        <f t="shared" si="4"/>
        <v>74837.493249140054</v>
      </c>
      <c r="J40" s="1"/>
    </row>
    <row r="41" spans="2:10" ht="15" customHeight="1" x14ac:dyDescent="0.25">
      <c r="B41" s="5" t="s">
        <v>41</v>
      </c>
      <c r="C41" s="30">
        <v>60718</v>
      </c>
      <c r="D41" s="31">
        <f t="shared" si="0"/>
        <v>3.1168508502835649E-3</v>
      </c>
      <c r="E41" s="32">
        <f t="shared" si="1"/>
        <v>0.98459715737124598</v>
      </c>
      <c r="F41" s="33">
        <v>4909.3656744</v>
      </c>
      <c r="G41" s="31">
        <f t="shared" si="2"/>
        <v>1.2516882066410188E-2</v>
      </c>
      <c r="H41" s="32">
        <f t="shared" si="3"/>
        <v>0.86405310301425731</v>
      </c>
      <c r="I41" s="34">
        <f t="shared" si="4"/>
        <v>80855.194084126619</v>
      </c>
      <c r="J41" s="1"/>
    </row>
    <row r="42" spans="2:10" ht="15" customHeight="1" x14ac:dyDescent="0.25">
      <c r="B42" s="6" t="s">
        <v>42</v>
      </c>
      <c r="C42" s="40">
        <v>47192</v>
      </c>
      <c r="D42" s="41">
        <f t="shared" si="0"/>
        <v>2.422517627830001E-3</v>
      </c>
      <c r="E42" s="42">
        <f t="shared" si="1"/>
        <v>0.98701967499907595</v>
      </c>
      <c r="F42" s="43">
        <v>4098.6259651700002</v>
      </c>
      <c r="G42" s="41">
        <f t="shared" si="2"/>
        <v>1.0449826157353704E-2</v>
      </c>
      <c r="H42" s="42">
        <f t="shared" si="3"/>
        <v>0.87450292917161099</v>
      </c>
      <c r="I42" s="44">
        <f t="shared" si="4"/>
        <v>86850.016213976953</v>
      </c>
      <c r="J42" s="1"/>
    </row>
    <row r="43" spans="2:10" ht="15" customHeight="1" x14ac:dyDescent="0.25">
      <c r="B43" s="5" t="s">
        <v>43</v>
      </c>
      <c r="C43" s="30">
        <v>36655</v>
      </c>
      <c r="D43" s="31">
        <f t="shared" si="0"/>
        <v>1.8816194195649407E-3</v>
      </c>
      <c r="E43" s="32">
        <f t="shared" si="1"/>
        <v>0.98890129441864094</v>
      </c>
      <c r="F43" s="33">
        <v>3403.7735679699999</v>
      </c>
      <c r="G43" s="31">
        <f t="shared" si="2"/>
        <v>8.6782356737465181E-3</v>
      </c>
      <c r="H43" s="32">
        <f t="shared" si="3"/>
        <v>0.88318116484535747</v>
      </c>
      <c r="I43" s="34">
        <f t="shared" si="4"/>
        <v>92859.734496521618</v>
      </c>
      <c r="J43" s="1"/>
    </row>
    <row r="44" spans="2:10" ht="15" customHeight="1" x14ac:dyDescent="0.25">
      <c r="B44" s="5" t="s">
        <v>44</v>
      </c>
      <c r="C44" s="30">
        <v>85601</v>
      </c>
      <c r="D44" s="31">
        <f t="shared" si="0"/>
        <v>4.3941755267815708E-3</v>
      </c>
      <c r="E44" s="32">
        <f t="shared" si="1"/>
        <v>0.9932954699454225</v>
      </c>
      <c r="F44" s="33">
        <v>9104.94220503</v>
      </c>
      <c r="G44" s="31">
        <f t="shared" si="2"/>
        <v>2.3213892661554405E-2</v>
      </c>
      <c r="H44" s="32">
        <f t="shared" si="3"/>
        <v>0.90639505750691185</v>
      </c>
      <c r="I44" s="34">
        <f t="shared" si="4"/>
        <v>106364.90467436129</v>
      </c>
      <c r="J44" s="1"/>
    </row>
    <row r="45" spans="2:10" ht="15" customHeight="1" x14ac:dyDescent="0.25">
      <c r="B45" s="5" t="s">
        <v>45</v>
      </c>
      <c r="C45" s="30">
        <v>41305</v>
      </c>
      <c r="D45" s="31">
        <f t="shared" si="0"/>
        <v>2.1203189230699733E-3</v>
      </c>
      <c r="E45" s="32">
        <f t="shared" si="1"/>
        <v>0.99541578886849247</v>
      </c>
      <c r="F45" s="33">
        <v>5399.9939928399999</v>
      </c>
      <c r="G45" s="31">
        <f t="shared" si="2"/>
        <v>1.3767784363702427E-2</v>
      </c>
      <c r="H45" s="32">
        <f t="shared" si="3"/>
        <v>0.92016284187061426</v>
      </c>
      <c r="I45" s="34">
        <f t="shared" si="4"/>
        <v>130734.63243771941</v>
      </c>
      <c r="J45" s="1"/>
    </row>
    <row r="46" spans="2:10" ht="15" customHeight="1" x14ac:dyDescent="0.25">
      <c r="B46" s="5" t="s">
        <v>46</v>
      </c>
      <c r="C46" s="30">
        <v>23597</v>
      </c>
      <c r="D46" s="31">
        <f t="shared" si="0"/>
        <v>1.2113101471415606E-3</v>
      </c>
      <c r="E46" s="32">
        <f t="shared" si="1"/>
        <v>0.99662709901563407</v>
      </c>
      <c r="F46" s="33">
        <v>3656.0881977399999</v>
      </c>
      <c r="G46" s="31">
        <f t="shared" si="2"/>
        <v>9.3215351698361058E-3</v>
      </c>
      <c r="H46" s="32">
        <f t="shared" si="3"/>
        <v>0.92948437704045039</v>
      </c>
      <c r="I46" s="34">
        <f t="shared" si="4"/>
        <v>154938.68702546932</v>
      </c>
      <c r="J46" s="1"/>
    </row>
    <row r="47" spans="2:10" ht="15" customHeight="1" x14ac:dyDescent="0.25">
      <c r="B47" s="5" t="s">
        <v>47</v>
      </c>
      <c r="C47" s="30">
        <v>15263</v>
      </c>
      <c r="D47" s="31">
        <f t="shared" si="0"/>
        <v>7.8349903698866972E-4</v>
      </c>
      <c r="E47" s="32">
        <f t="shared" si="1"/>
        <v>0.99741059805262278</v>
      </c>
      <c r="F47" s="33">
        <v>2734.4613148899998</v>
      </c>
      <c r="G47" s="31">
        <f t="shared" si="2"/>
        <v>6.9717621508856376E-3</v>
      </c>
      <c r="H47" s="32">
        <f t="shared" si="3"/>
        <v>0.93645613919133608</v>
      </c>
      <c r="I47" s="34">
        <f t="shared" si="4"/>
        <v>179156.21535019326</v>
      </c>
      <c r="J47" s="1"/>
    </row>
    <row r="48" spans="2:10" ht="15" customHeight="1" x14ac:dyDescent="0.25">
      <c r="B48" s="6" t="s">
        <v>48</v>
      </c>
      <c r="C48" s="30">
        <v>10208</v>
      </c>
      <c r="D48" s="31">
        <f t="shared" si="0"/>
        <v>5.2400957672674706E-4</v>
      </c>
      <c r="E48" s="32">
        <f t="shared" si="1"/>
        <v>0.99793460762934949</v>
      </c>
      <c r="F48" s="33">
        <v>2072.0351637999997</v>
      </c>
      <c r="G48" s="31">
        <f t="shared" si="2"/>
        <v>5.2828453822416112E-3</v>
      </c>
      <c r="H48" s="32">
        <f t="shared" si="3"/>
        <v>0.94173898457357774</v>
      </c>
      <c r="I48" s="34">
        <f t="shared" si="4"/>
        <v>202981.5011559561</v>
      </c>
      <c r="J48" s="1"/>
    </row>
    <row r="49" spans="2:10" ht="15" customHeight="1" x14ac:dyDescent="0.25">
      <c r="B49" s="5" t="s">
        <v>49</v>
      </c>
      <c r="C49" s="35">
        <v>7291</v>
      </c>
      <c r="D49" s="36">
        <f t="shared" si="0"/>
        <v>3.7427055485057923E-4</v>
      </c>
      <c r="E49" s="37">
        <f t="shared" si="1"/>
        <v>0.99830887818420011</v>
      </c>
      <c r="F49" s="38">
        <v>1654.7059812</v>
      </c>
      <c r="G49" s="36">
        <f t="shared" si="2"/>
        <v>4.2188260143802081E-3</v>
      </c>
      <c r="H49" s="37">
        <f t="shared" si="3"/>
        <v>0.94595781058795791</v>
      </c>
      <c r="I49" s="39">
        <f t="shared" si="4"/>
        <v>226951.85587710878</v>
      </c>
      <c r="J49" s="1"/>
    </row>
    <row r="50" spans="2:10" ht="15" customHeight="1" x14ac:dyDescent="0.25">
      <c r="B50" s="5" t="s">
        <v>50</v>
      </c>
      <c r="C50" s="30">
        <v>16462</v>
      </c>
      <c r="D50" s="31">
        <f t="shared" si="0"/>
        <v>8.4504757563437602E-4</v>
      </c>
      <c r="E50" s="32">
        <f t="shared" si="1"/>
        <v>0.99915392575983453</v>
      </c>
      <c r="F50" s="33">
        <v>4732.1980562299996</v>
      </c>
      <c r="G50" s="31">
        <f t="shared" si="2"/>
        <v>1.2065176829991493E-2</v>
      </c>
      <c r="H50" s="32">
        <f t="shared" si="3"/>
        <v>0.95802298741794945</v>
      </c>
      <c r="I50" s="34">
        <f t="shared" si="4"/>
        <v>287461.91569857852</v>
      </c>
      <c r="J50" s="1"/>
    </row>
    <row r="51" spans="2:10" ht="15" customHeight="1" x14ac:dyDescent="0.25">
      <c r="B51" s="5" t="s">
        <v>51</v>
      </c>
      <c r="C51" s="30">
        <v>6171</v>
      </c>
      <c r="D51" s="31">
        <f t="shared" si="0"/>
        <v>3.1677734110313052E-4</v>
      </c>
      <c r="E51" s="32">
        <f t="shared" si="1"/>
        <v>0.99947070310093766</v>
      </c>
      <c r="F51" s="33">
        <v>2541.0674730199999</v>
      </c>
      <c r="G51" s="31">
        <f t="shared" si="2"/>
        <v>6.4786866556786902E-3</v>
      </c>
      <c r="H51" s="32">
        <f t="shared" si="3"/>
        <v>0.96450167407362819</v>
      </c>
      <c r="I51" s="34">
        <f t="shared" si="4"/>
        <v>411775.63976989145</v>
      </c>
      <c r="J51" s="1"/>
    </row>
    <row r="52" spans="2:10" ht="15" customHeight="1" x14ac:dyDescent="0.25">
      <c r="B52" s="5" t="s">
        <v>52</v>
      </c>
      <c r="C52" s="30">
        <v>3046</v>
      </c>
      <c r="D52" s="31">
        <f t="shared" si="0"/>
        <v>1.5636100810243649E-4</v>
      </c>
      <c r="E52" s="32">
        <f t="shared" si="1"/>
        <v>0.99962706410904012</v>
      </c>
      <c r="F52" s="33">
        <v>1628.0472754800001</v>
      </c>
      <c r="G52" s="31">
        <f t="shared" si="2"/>
        <v>4.1508571773305712E-3</v>
      </c>
      <c r="H52" s="32">
        <f t="shared" si="3"/>
        <v>0.96865253125095874</v>
      </c>
      <c r="I52" s="34">
        <f t="shared" si="4"/>
        <v>534486.95846355881</v>
      </c>
      <c r="J52" s="1"/>
    </row>
    <row r="53" spans="2:10" ht="15" customHeight="1" x14ac:dyDescent="0.25">
      <c r="B53" s="7" t="s">
        <v>53</v>
      </c>
      <c r="C53" s="45">
        <v>7265</v>
      </c>
      <c r="D53" s="46">
        <f t="shared" si="0"/>
        <v>3.7293589096001347E-4</v>
      </c>
      <c r="E53" s="47">
        <f t="shared" si="1"/>
        <v>1.0000000000000002</v>
      </c>
      <c r="F53" s="48">
        <v>12295.089642879999</v>
      </c>
      <c r="G53" s="46">
        <f t="shared" si="2"/>
        <v>3.1347468749041353E-2</v>
      </c>
      <c r="H53" s="47">
        <f t="shared" si="3"/>
        <v>1</v>
      </c>
      <c r="I53" s="49">
        <f t="shared" si="4"/>
        <v>1692372.97217894</v>
      </c>
      <c r="J53" s="1"/>
    </row>
    <row r="54" spans="2:10" ht="15.6" customHeight="1" x14ac:dyDescent="0.2">
      <c r="B54" s="2" t="s">
        <v>2</v>
      </c>
      <c r="C54" s="50">
        <v>19480560</v>
      </c>
      <c r="D54" s="51">
        <f t="shared" si="0"/>
        <v>1</v>
      </c>
      <c r="E54" s="52"/>
      <c r="F54" s="53">
        <v>392219.53585187002</v>
      </c>
      <c r="G54" s="51">
        <f t="shared" si="2"/>
        <v>1</v>
      </c>
      <c r="H54" s="52"/>
      <c r="I54" s="54">
        <f t="shared" si="4"/>
        <v>20133.894295229191</v>
      </c>
      <c r="J54" s="1"/>
    </row>
    <row r="55" spans="2:10" ht="3" customHeight="1" x14ac:dyDescent="0.2">
      <c r="B55" s="20"/>
      <c r="C55" s="21"/>
      <c r="D55" s="22"/>
      <c r="E55" s="23"/>
      <c r="F55" s="24"/>
      <c r="G55" s="22"/>
      <c r="H55" s="23"/>
      <c r="I55" s="21"/>
      <c r="J55" s="1"/>
    </row>
    <row r="56" spans="2:10" ht="15" customHeight="1" x14ac:dyDescent="0.2">
      <c r="B56" s="60" t="s">
        <v>58</v>
      </c>
      <c r="C56" s="60"/>
      <c r="D56" s="60"/>
      <c r="E56" s="60"/>
      <c r="F56" s="60"/>
      <c r="G56" s="60"/>
      <c r="H56" s="60"/>
      <c r="I56" s="60"/>
    </row>
    <row r="57" spans="2:10" ht="15" x14ac:dyDescent="0.25">
      <c r="B57" s="8"/>
      <c r="C57" s="3"/>
      <c r="D57" s="3"/>
      <c r="E57" s="3"/>
      <c r="F57" s="3"/>
      <c r="G57" s="3"/>
      <c r="H57" s="3"/>
      <c r="I57" s="3"/>
    </row>
    <row r="58" spans="2:10" ht="15" x14ac:dyDescent="0.25">
      <c r="C58" s="3"/>
      <c r="D58" s="3"/>
      <c r="E58" s="3"/>
      <c r="F58" s="3"/>
      <c r="G58" s="3"/>
      <c r="H58" s="3"/>
      <c r="I58" s="3"/>
    </row>
    <row r="59" spans="2:10" x14ac:dyDescent="0.2">
      <c r="D59" s="9"/>
      <c r="E59" s="9"/>
      <c r="F59" s="9"/>
      <c r="G59" s="9"/>
    </row>
    <row r="62" spans="2:10" x14ac:dyDescent="0.2">
      <c r="D62" s="9"/>
      <c r="E62" s="9"/>
      <c r="F62" s="9"/>
      <c r="G62" s="9"/>
    </row>
  </sheetData>
  <mergeCells count="5">
    <mergeCell ref="F5:H5"/>
    <mergeCell ref="B2:I2"/>
    <mergeCell ref="B3:I3"/>
    <mergeCell ref="C5:E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2:E54 G42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2016-11-11T09:56:24Z</cp:lastPrinted>
  <dcterms:created xsi:type="dcterms:W3CDTF">1998-06-18T12:19:34Z</dcterms:created>
  <dcterms:modified xsi:type="dcterms:W3CDTF">2019-06-14T09:09:35Z</dcterms:modified>
</cp:coreProperties>
</file>