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Para Antonio\Cuadros 2015\"/>
    </mc:Choice>
  </mc:AlternateContent>
  <bookViews>
    <workbookView showSheetTabs="0" xWindow="-15" yWindow="-15" windowWidth="18915" windowHeight="4920" autoFilterDateGrouping="0"/>
  </bookViews>
  <sheets>
    <sheet name="Cuadro 7" sheetId="1" r:id="rId1"/>
  </sheets>
  <definedNames>
    <definedName name="_xlnm.Print_Area" localSheetId="0">'Cuadro 7'!$B$2:$H$51</definedName>
  </definedNames>
  <calcPr calcId="162913"/>
</workbook>
</file>

<file path=xl/calcChain.xml><?xml version="1.0" encoding="utf-8"?>
<calcChain xmlns="http://schemas.openxmlformats.org/spreadsheetml/2006/main">
  <c r="E43" i="1" l="1"/>
  <c r="E17" i="1"/>
  <c r="H15" i="1" l="1"/>
  <c r="H11" i="1"/>
  <c r="H43" i="1"/>
  <c r="H17" i="1"/>
  <c r="E12" i="1"/>
  <c r="E15" i="1"/>
  <c r="E16" i="1"/>
  <c r="E18" i="1"/>
  <c r="H12" i="1" l="1"/>
  <c r="E47" i="1"/>
  <c r="E46" i="1"/>
  <c r="E45" i="1"/>
  <c r="E44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1" i="1"/>
  <c r="E10" i="1"/>
  <c r="E9" i="1"/>
  <c r="E8" i="1"/>
  <c r="E7" i="1"/>
  <c r="H7" i="1" l="1"/>
  <c r="H19" i="1"/>
  <c r="H21" i="1"/>
  <c r="H23" i="1"/>
  <c r="H27" i="1"/>
  <c r="H29" i="1"/>
  <c r="H35" i="1"/>
  <c r="H32" i="1"/>
  <c r="H34" i="1"/>
  <c r="H45" i="1"/>
  <c r="H47" i="1"/>
  <c r="H46" i="1"/>
  <c r="H9" i="1"/>
  <c r="H20" i="1"/>
  <c r="H22" i="1"/>
  <c r="H26" i="1"/>
  <c r="H28" i="1"/>
  <c r="H31" i="1"/>
  <c r="H33" i="1"/>
  <c r="H38" i="1"/>
  <c r="H42" i="1"/>
</calcChain>
</file>

<file path=xl/sharedStrings.xml><?xml version="1.0" encoding="utf-8"?>
<sst xmlns="http://schemas.openxmlformats.org/spreadsheetml/2006/main" count="97" uniqueCount="45">
  <si>
    <t>-</t>
  </si>
  <si>
    <t>4. Régimen de atribución de rentas</t>
  </si>
  <si>
    <t>5. Rentas imputadas</t>
  </si>
  <si>
    <t>6. Ganancias y pérdidas patrimoniales</t>
  </si>
  <si>
    <t xml:space="preserve">2. Capital </t>
  </si>
  <si>
    <t xml:space="preserve">1. Trabajo </t>
  </si>
  <si>
    <t>3. Actividades económicas</t>
  </si>
  <si>
    <t xml:space="preserve">       A integrar en base imponible general</t>
  </si>
  <si>
    <t xml:space="preserve">       A integrar en base imponible del ahorro</t>
  </si>
  <si>
    <t xml:space="preserve">   Inmobiliario</t>
  </si>
  <si>
    <t xml:space="preserve">   Mobiliario</t>
  </si>
  <si>
    <t xml:space="preserve">   Estimación directa </t>
  </si>
  <si>
    <t xml:space="preserve">   Estimación objetiva </t>
  </si>
  <si>
    <t xml:space="preserve">      Actividades agrarias</t>
  </si>
  <si>
    <t xml:space="preserve">      Resto de actividades </t>
  </si>
  <si>
    <t xml:space="preserve">   Capital mobiliario</t>
  </si>
  <si>
    <t xml:space="preserve">   Capital inmobiliario</t>
  </si>
  <si>
    <t xml:space="preserve">   Actividades económicas</t>
  </si>
  <si>
    <t xml:space="preserve">   Propiedad inmobiliaria</t>
  </si>
  <si>
    <t xml:space="preserve">   Transparencia fiscal internacional</t>
  </si>
  <si>
    <t xml:space="preserve">   Derechos de imagen</t>
  </si>
  <si>
    <t xml:space="preserve">   A integrar en base imponible general</t>
  </si>
  <si>
    <t xml:space="preserve">        Saldo positivo</t>
  </si>
  <si>
    <t xml:space="preserve">        Saldo negativo</t>
  </si>
  <si>
    <t xml:space="preserve">   A integrar en base imponible del ahorro</t>
  </si>
  <si>
    <t xml:space="preserve">   GENERAL </t>
  </si>
  <si>
    <t xml:space="preserve">   DEL AHORRO </t>
  </si>
  <si>
    <t>Cuadro 7</t>
  </si>
  <si>
    <t>Media (euros)</t>
  </si>
  <si>
    <t>Componente</t>
  </si>
  <si>
    <t>Tasa de variación</t>
  </si>
  <si>
    <t>Importe (millones de euros)</t>
  </si>
  <si>
    <t xml:space="preserve">Fuente: AEAT </t>
  </si>
  <si>
    <t xml:space="preserve">            Saldo positivo</t>
  </si>
  <si>
    <r>
      <t xml:space="preserve">            Saldo negativo</t>
    </r>
    <r>
      <rPr>
        <i/>
        <vertAlign val="superscript"/>
        <sz val="11"/>
        <rFont val="Times New Roman"/>
        <family val="1"/>
      </rPr>
      <t>(1)</t>
    </r>
  </si>
  <si>
    <r>
      <t xml:space="preserve">   AIE</t>
    </r>
    <r>
      <rPr>
        <vertAlign val="superscript"/>
        <sz val="11"/>
        <rFont val="Times New Roman"/>
        <family val="1"/>
      </rPr>
      <t>(2)</t>
    </r>
    <r>
      <rPr>
        <sz val="11"/>
        <rFont val="Times New Roman"/>
        <family val="1"/>
      </rPr>
      <t xml:space="preserve"> y UTE</t>
    </r>
    <r>
      <rPr>
        <vertAlign val="superscript"/>
        <sz val="11"/>
        <rFont val="Times New Roman"/>
        <family val="1"/>
      </rPr>
      <t>(3)</t>
    </r>
  </si>
  <si>
    <t>(2) Agrupaciones de interés económico.</t>
  </si>
  <si>
    <t>(3) Uniones temporales de empresas.</t>
  </si>
  <si>
    <t>7. BASE IMPONIBLE [(7)=(1)+(2)+(3)+(4)+(5)+(6)]</t>
  </si>
  <si>
    <r>
      <t xml:space="preserve">   Participaciones en IIC</t>
    </r>
    <r>
      <rPr>
        <vertAlign val="superscript"/>
        <sz val="11"/>
        <rFont val="Times New Roman"/>
        <family val="1"/>
      </rPr>
      <t>(4)</t>
    </r>
    <r>
      <rPr>
        <sz val="11"/>
        <rFont val="Times New Roman"/>
        <family val="1"/>
      </rPr>
      <t xml:space="preserve"> de paraisos fiscales</t>
    </r>
  </si>
  <si>
    <t>(4) Instituciones de inversión colectiva.</t>
  </si>
  <si>
    <t>COMPOSICIÓN DE LA BASE IMPONIBLE. IRPF 2014 Y 2015</t>
  </si>
  <si>
    <t xml:space="preserve">           Compensación de saldos (-) de ejercicios anteriores</t>
  </si>
  <si>
    <t xml:space="preserve">        Compensación de saldos (-) de ejercicios anteriores</t>
  </si>
  <si>
    <t>(1) Procedente, exclusivamente, de valores de deuda subordinada o de participaciones preferentes. En el modelo de declaración de 2015, en la base imponible general, no se diferenciaban los rendimientos negativos del resto.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</si>
</sst>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#,##0.00000"/>
  </numFmts>
  <fonts count="13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1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vertAlign val="superscript"/>
      <sz val="11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1"/>
      <name val="Arial"/>
      <family val="2"/>
    </font>
    <font>
      <i/>
      <vertAlign val="superscript"/>
      <sz val="11"/>
      <name val="Times New Roman"/>
      <family val="1"/>
    </font>
    <font>
      <i/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55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55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55"/>
      </bottom>
      <diagonal/>
    </border>
    <border>
      <left/>
      <right/>
      <top style="thin">
        <color indexed="55"/>
      </top>
      <bottom/>
      <diagonal/>
    </border>
    <border>
      <left/>
      <right style="thin">
        <color indexed="64"/>
      </right>
      <top style="thin">
        <color indexed="55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55"/>
      </bottom>
      <diagonal/>
    </border>
    <border>
      <left style="thin">
        <color indexed="64"/>
      </left>
      <right/>
      <top/>
      <bottom style="thin">
        <color indexed="55"/>
      </bottom>
      <diagonal/>
    </border>
    <border>
      <left/>
      <right style="thin">
        <color indexed="64"/>
      </right>
      <top/>
      <bottom style="thin">
        <color indexed="55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55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89">
    <xf numFmtId="0" fontId="0" fillId="0" borderId="0" xfId="0"/>
    <xf numFmtId="3" fontId="0" fillId="0" borderId="0" xfId="0" applyNumberFormat="1"/>
    <xf numFmtId="0" fontId="0" fillId="0" borderId="0" xfId="0" applyAlignment="1">
      <alignment horizontal="center"/>
    </xf>
    <xf numFmtId="10" fontId="0" fillId="0" borderId="0" xfId="0" applyNumberFormat="1"/>
    <xf numFmtId="0" fontId="2" fillId="0" borderId="0" xfId="0" applyFont="1"/>
    <xf numFmtId="164" fontId="0" fillId="0" borderId="0" xfId="1" applyNumberFormat="1" applyFont="1"/>
    <xf numFmtId="0" fontId="8" fillId="0" borderId="0" xfId="0" applyFont="1"/>
    <xf numFmtId="3" fontId="9" fillId="0" borderId="0" xfId="0" quotePrefix="1" applyNumberFormat="1" applyFont="1" applyFill="1" applyBorder="1" applyAlignment="1">
      <alignment horizontal="right" vertical="center"/>
    </xf>
    <xf numFmtId="166" fontId="0" fillId="0" borderId="0" xfId="0" applyNumberFormat="1"/>
    <xf numFmtId="0" fontId="6" fillId="2" borderId="2" xfId="0" applyFont="1" applyFill="1" applyBorder="1" applyAlignment="1"/>
    <xf numFmtId="0" fontId="6" fillId="2" borderId="3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5" fillId="2" borderId="4" xfId="0" applyFont="1" applyFill="1" applyBorder="1" applyAlignment="1">
      <alignment vertical="center"/>
    </xf>
    <xf numFmtId="0" fontId="6" fillId="2" borderId="4" xfId="0" applyFont="1" applyFill="1" applyBorder="1" applyAlignment="1">
      <alignment vertical="center"/>
    </xf>
    <xf numFmtId="0" fontId="4" fillId="2" borderId="5" xfId="0" applyFont="1" applyFill="1" applyBorder="1" applyAlignment="1">
      <alignment vertical="center"/>
    </xf>
    <xf numFmtId="0" fontId="4" fillId="2" borderId="6" xfId="0" applyFont="1" applyFill="1" applyBorder="1" applyAlignment="1">
      <alignment vertical="center"/>
    </xf>
    <xf numFmtId="0" fontId="8" fillId="0" borderId="0" xfId="0" applyFont="1" applyFill="1" applyBorder="1" applyAlignment="1"/>
    <xf numFmtId="165" fontId="4" fillId="0" borderId="0" xfId="0" applyNumberFormat="1" applyFont="1" applyBorder="1" applyAlignment="1">
      <alignment vertical="center"/>
    </xf>
    <xf numFmtId="3" fontId="4" fillId="0" borderId="0" xfId="0" applyNumberFormat="1" applyFont="1" applyBorder="1" applyAlignment="1">
      <alignment horizontal="right" vertical="center"/>
    </xf>
    <xf numFmtId="164" fontId="4" fillId="0" borderId="0" xfId="1" applyNumberFormat="1" applyFont="1" applyBorder="1" applyAlignment="1">
      <alignment vertical="center"/>
    </xf>
    <xf numFmtId="0" fontId="6" fillId="0" borderId="17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/>
    </xf>
    <xf numFmtId="0" fontId="12" fillId="0" borderId="0" xfId="0" applyFont="1" applyAlignment="1"/>
    <xf numFmtId="0" fontId="5" fillId="2" borderId="25" xfId="0" applyFont="1" applyFill="1" applyBorder="1" applyAlignment="1">
      <alignment vertical="center"/>
    </xf>
    <xf numFmtId="0" fontId="1" fillId="0" borderId="0" xfId="0" applyFont="1"/>
    <xf numFmtId="2" fontId="0" fillId="0" borderId="0" xfId="1" applyNumberFormat="1" applyFont="1"/>
    <xf numFmtId="164" fontId="8" fillId="0" borderId="0" xfId="1" applyNumberFormat="1" applyFont="1"/>
    <xf numFmtId="165" fontId="6" fillId="0" borderId="7" xfId="0" applyNumberFormat="1" applyFont="1" applyBorder="1" applyAlignment="1">
      <alignment horizontal="right" vertical="center" indent="1"/>
    </xf>
    <xf numFmtId="164" fontId="6" fillId="0" borderId="7" xfId="1" applyNumberFormat="1" applyFont="1" applyBorder="1" applyAlignment="1">
      <alignment horizontal="right" vertical="center" indent="1"/>
    </xf>
    <xf numFmtId="3" fontId="6" fillId="0" borderId="8" xfId="0" applyNumberFormat="1" applyFont="1" applyBorder="1" applyAlignment="1">
      <alignment horizontal="right" vertical="center" indent="1"/>
    </xf>
    <xf numFmtId="3" fontId="6" fillId="0" borderId="7" xfId="0" applyNumberFormat="1" applyFont="1" applyBorder="1" applyAlignment="1">
      <alignment horizontal="right" vertical="center" indent="1"/>
    </xf>
    <xf numFmtId="164" fontId="6" fillId="0" borderId="9" xfId="1" applyNumberFormat="1" applyFont="1" applyBorder="1" applyAlignment="1">
      <alignment horizontal="right" vertical="center" indent="1"/>
    </xf>
    <xf numFmtId="165" fontId="6" fillId="0" borderId="10" xfId="0" applyNumberFormat="1" applyFont="1" applyBorder="1" applyAlignment="1">
      <alignment horizontal="right" vertical="center" indent="1"/>
    </xf>
    <xf numFmtId="164" fontId="6" fillId="0" borderId="11" xfId="1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4" fontId="4" fillId="0" borderId="12" xfId="1" applyNumberFormat="1" applyFont="1" applyBorder="1" applyAlignment="1">
      <alignment horizontal="right" vertical="center" indent="1"/>
    </xf>
    <xf numFmtId="3" fontId="4" fillId="0" borderId="13" xfId="0" applyNumberFormat="1" applyFont="1" applyBorder="1" applyAlignment="1">
      <alignment horizontal="right" vertical="center" indent="1"/>
    </xf>
    <xf numFmtId="3" fontId="4" fillId="0" borderId="0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4" fontId="5" fillId="0" borderId="12" xfId="1" applyNumberFormat="1" applyFont="1" applyBorder="1" applyAlignment="1">
      <alignment horizontal="right" vertical="center" indent="1"/>
    </xf>
    <xf numFmtId="3" fontId="5" fillId="0" borderId="13" xfId="0" applyNumberFormat="1" applyFont="1" applyBorder="1" applyAlignment="1">
      <alignment horizontal="right" vertical="center" indent="1"/>
    </xf>
    <xf numFmtId="3" fontId="5" fillId="0" borderId="0" xfId="0" applyNumberFormat="1" applyFont="1" applyBorder="1" applyAlignment="1">
      <alignment horizontal="right" vertical="center" indent="1"/>
    </xf>
    <xf numFmtId="165" fontId="5" fillId="0" borderId="26" xfId="0" applyNumberFormat="1" applyFont="1" applyBorder="1" applyAlignment="1">
      <alignment horizontal="right" vertical="center" indent="1"/>
    </xf>
    <xf numFmtId="164" fontId="5" fillId="0" borderId="27" xfId="1" applyNumberFormat="1" applyFont="1" applyBorder="1" applyAlignment="1">
      <alignment horizontal="right" vertical="center" indent="1"/>
    </xf>
    <xf numFmtId="165" fontId="6" fillId="0" borderId="0" xfId="0" applyNumberFormat="1" applyFont="1" applyBorder="1" applyAlignment="1">
      <alignment horizontal="right" vertical="center" indent="1"/>
    </xf>
    <xf numFmtId="164" fontId="6" fillId="0" borderId="12" xfId="1" applyNumberFormat="1" applyFont="1" applyBorder="1" applyAlignment="1">
      <alignment horizontal="right" vertical="center" indent="1"/>
    </xf>
    <xf numFmtId="3" fontId="6" fillId="0" borderId="13" xfId="0" applyNumberFormat="1" applyFont="1" applyBorder="1" applyAlignment="1">
      <alignment horizontal="right" vertical="center" indent="1"/>
    </xf>
    <xf numFmtId="3" fontId="6" fillId="0" borderId="0" xfId="0" applyNumberFormat="1" applyFont="1" applyBorder="1" applyAlignment="1">
      <alignment horizontal="right" vertical="center" indent="1"/>
    </xf>
    <xf numFmtId="164" fontId="5" fillId="0" borderId="0" xfId="1" applyNumberFormat="1" applyFont="1" applyBorder="1" applyAlignment="1">
      <alignment horizontal="right" vertical="center" indent="1"/>
    </xf>
    <xf numFmtId="164" fontId="5" fillId="0" borderId="16" xfId="1" applyNumberFormat="1" applyFont="1" applyBorder="1" applyAlignment="1">
      <alignment horizontal="right" vertical="center" indent="1"/>
    </xf>
    <xf numFmtId="165" fontId="4" fillId="0" borderId="14" xfId="0" applyNumberFormat="1" applyFont="1" applyBorder="1" applyAlignment="1">
      <alignment horizontal="right" vertical="center" indent="1"/>
    </xf>
    <xf numFmtId="164" fontId="4" fillId="0" borderId="0" xfId="1" applyNumberFormat="1" applyFont="1" applyBorder="1" applyAlignment="1">
      <alignment horizontal="right" vertical="center" indent="1"/>
    </xf>
    <xf numFmtId="3" fontId="4" fillId="0" borderId="15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>
      <alignment horizontal="right" vertical="center" indent="1"/>
    </xf>
    <xf numFmtId="164" fontId="4" fillId="0" borderId="16" xfId="1" applyNumberFormat="1" applyFont="1" applyBorder="1" applyAlignment="1">
      <alignment horizontal="right" vertical="center" indent="1"/>
    </xf>
    <xf numFmtId="164" fontId="5" fillId="0" borderId="26" xfId="1" applyNumberFormat="1" applyFont="1" applyBorder="1" applyAlignment="1">
      <alignment horizontal="right" vertical="center" indent="1"/>
    </xf>
    <xf numFmtId="165" fontId="4" fillId="0" borderId="17" xfId="0" applyNumberFormat="1" applyFont="1" applyBorder="1" applyAlignment="1">
      <alignment horizontal="right" vertical="center" indent="1"/>
    </xf>
    <xf numFmtId="164" fontId="4" fillId="0" borderId="18" xfId="1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2"/>
    </xf>
    <xf numFmtId="164" fontId="5" fillId="0" borderId="12" xfId="1" quotePrefix="1" applyNumberFormat="1" applyFont="1" applyBorder="1" applyAlignment="1">
      <alignment horizontal="right" vertical="center" indent="2"/>
    </xf>
    <xf numFmtId="3" fontId="6" fillId="0" borderId="20" xfId="0" quotePrefix="1" applyNumberFormat="1" applyFont="1" applyBorder="1" applyAlignment="1">
      <alignment horizontal="right" vertical="center" indent="2"/>
    </xf>
    <xf numFmtId="3" fontId="6" fillId="0" borderId="10" xfId="0" quotePrefix="1" applyNumberFormat="1" applyFont="1" applyBorder="1" applyAlignment="1">
      <alignment horizontal="right" vertical="center" indent="2"/>
    </xf>
    <xf numFmtId="164" fontId="6" fillId="0" borderId="11" xfId="1" quotePrefix="1" applyNumberFormat="1" applyFont="1" applyBorder="1" applyAlignment="1">
      <alignment horizontal="right" vertical="center" indent="2"/>
    </xf>
    <xf numFmtId="3" fontId="4" fillId="0" borderId="13" xfId="0" quotePrefix="1" applyNumberFormat="1" applyFont="1" applyBorder="1" applyAlignment="1">
      <alignment horizontal="right" vertical="center" indent="2"/>
    </xf>
    <xf numFmtId="3" fontId="4" fillId="0" borderId="0" xfId="0" quotePrefix="1" applyNumberFormat="1" applyFont="1" applyBorder="1" applyAlignment="1">
      <alignment horizontal="right" vertical="center" indent="2"/>
    </xf>
    <xf numFmtId="164" fontId="4" fillId="0" borderId="12" xfId="1" quotePrefix="1" applyNumberFormat="1" applyFont="1" applyBorder="1" applyAlignment="1">
      <alignment horizontal="right" vertical="center" indent="2"/>
    </xf>
    <xf numFmtId="3" fontId="5" fillId="0" borderId="0" xfId="0" quotePrefix="1" applyNumberFormat="1" applyFont="1" applyBorder="1" applyAlignment="1">
      <alignment horizontal="right" vertical="center" indent="2"/>
    </xf>
    <xf numFmtId="3" fontId="5" fillId="0" borderId="28" xfId="0" quotePrefix="1" applyNumberFormat="1" applyFont="1" applyBorder="1" applyAlignment="1">
      <alignment horizontal="right" vertical="center" indent="2"/>
    </xf>
    <xf numFmtId="3" fontId="5" fillId="0" borderId="26" xfId="0" quotePrefix="1" applyNumberFormat="1" applyFont="1" applyBorder="1" applyAlignment="1">
      <alignment horizontal="right" vertical="center" indent="2"/>
    </xf>
    <xf numFmtId="164" fontId="5" fillId="0" borderId="27" xfId="1" quotePrefix="1" applyNumberFormat="1" applyFont="1" applyBorder="1" applyAlignment="1">
      <alignment horizontal="right" vertical="center" indent="2"/>
    </xf>
    <xf numFmtId="3" fontId="6" fillId="0" borderId="13" xfId="0" quotePrefix="1" applyNumberFormat="1" applyFont="1" applyBorder="1" applyAlignment="1">
      <alignment horizontal="right" vertical="center" indent="2"/>
    </xf>
    <xf numFmtId="3" fontId="6" fillId="0" borderId="0" xfId="0" quotePrefix="1" applyNumberFormat="1" applyFont="1" applyBorder="1" applyAlignment="1">
      <alignment horizontal="right" vertical="center" indent="2"/>
    </xf>
    <xf numFmtId="3" fontId="5" fillId="0" borderId="13" xfId="0" quotePrefix="1" applyNumberFormat="1" applyFont="1" applyBorder="1" applyAlignment="1">
      <alignment horizontal="right" vertical="center" indent="2"/>
    </xf>
    <xf numFmtId="0" fontId="8" fillId="0" borderId="0" xfId="0" applyFont="1" applyFill="1" applyBorder="1" applyAlignment="1">
      <alignment horizontal="left" wrapText="1"/>
    </xf>
    <xf numFmtId="0" fontId="5" fillId="0" borderId="8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24" xfId="0" applyFont="1" applyBorder="1" applyAlignment="1">
      <alignment horizontal="center"/>
    </xf>
    <xf numFmtId="0" fontId="6" fillId="0" borderId="19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3" borderId="21" xfId="0" applyFont="1" applyFill="1" applyBorder="1" applyAlignment="1">
      <alignment horizontal="center" vertical="center" wrapText="1"/>
    </xf>
    <xf numFmtId="0" fontId="6" fillId="3" borderId="22" xfId="0" applyFont="1" applyFill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59"/>
  <sheetViews>
    <sheetView showGridLines="0" showRowColHeaders="0" tabSelected="1" zoomScale="80" zoomScaleNormal="80" workbookViewId="0">
      <selection activeCell="B2" sqref="B2:H2"/>
    </sheetView>
  </sheetViews>
  <sheetFormatPr baseColWidth="10" defaultRowHeight="12.75" x14ac:dyDescent="0.2"/>
  <cols>
    <col min="1" max="1" width="2.7109375" customWidth="1"/>
    <col min="2" max="2" width="62.85546875" customWidth="1"/>
    <col min="3" max="3" width="14.28515625" style="1" customWidth="1"/>
    <col min="4" max="4" width="15.140625" style="1" customWidth="1"/>
    <col min="5" max="5" width="14" style="1" customWidth="1"/>
    <col min="6" max="6" width="12.7109375" style="1" customWidth="1"/>
    <col min="7" max="7" width="12.7109375" style="3" customWidth="1"/>
    <col min="8" max="8" width="14" style="3" customWidth="1"/>
  </cols>
  <sheetData>
    <row r="2" spans="2:10" ht="15" x14ac:dyDescent="0.25">
      <c r="B2" s="78" t="s">
        <v>27</v>
      </c>
      <c r="C2" s="79"/>
      <c r="D2" s="79"/>
      <c r="E2" s="79"/>
      <c r="F2" s="79"/>
      <c r="G2" s="79"/>
      <c r="H2" s="80"/>
    </row>
    <row r="3" spans="2:10" ht="21.95" customHeight="1" x14ac:dyDescent="0.2">
      <c r="B3" s="81" t="s">
        <v>41</v>
      </c>
      <c r="C3" s="82"/>
      <c r="D3" s="82"/>
      <c r="E3" s="82"/>
      <c r="F3" s="82"/>
      <c r="G3" s="82"/>
      <c r="H3" s="83"/>
    </row>
    <row r="4" spans="2:10" ht="7.5" customHeight="1" x14ac:dyDescent="0.2">
      <c r="B4" s="21"/>
      <c r="C4" s="20"/>
      <c r="D4" s="20"/>
      <c r="E4" s="20"/>
      <c r="F4" s="20"/>
      <c r="G4" s="20"/>
      <c r="H4" s="20"/>
    </row>
    <row r="5" spans="2:10" ht="19.899999999999999" customHeight="1" x14ac:dyDescent="0.2">
      <c r="B5" s="87" t="s">
        <v>29</v>
      </c>
      <c r="C5" s="84" t="s">
        <v>31</v>
      </c>
      <c r="D5" s="85"/>
      <c r="E5" s="86"/>
      <c r="F5" s="84" t="s">
        <v>28</v>
      </c>
      <c r="G5" s="85"/>
      <c r="H5" s="86"/>
    </row>
    <row r="6" spans="2:10" ht="30" customHeight="1" x14ac:dyDescent="0.2">
      <c r="B6" s="88"/>
      <c r="C6" s="22">
        <v>2014</v>
      </c>
      <c r="D6" s="22">
        <v>2015</v>
      </c>
      <c r="E6" s="22" t="s">
        <v>30</v>
      </c>
      <c r="F6" s="22">
        <v>2014</v>
      </c>
      <c r="G6" s="22">
        <v>2015</v>
      </c>
      <c r="H6" s="22" t="s">
        <v>30</v>
      </c>
    </row>
    <row r="7" spans="2:10" s="2" customFormat="1" ht="18" customHeight="1" x14ac:dyDescent="0.2">
      <c r="B7" s="9" t="s">
        <v>5</v>
      </c>
      <c r="C7" s="29">
        <v>309934.40046640998</v>
      </c>
      <c r="D7" s="29">
        <v>320211.21660141024</v>
      </c>
      <c r="E7" s="30">
        <f>D7/C7-1</f>
        <v>3.3158036408785341E-2</v>
      </c>
      <c r="F7" s="31">
        <v>18873.101913510989</v>
      </c>
      <c r="G7" s="32">
        <v>20158.809377648478</v>
      </c>
      <c r="H7" s="33">
        <f>G7/F7-1</f>
        <v>6.8123802331458316E-2</v>
      </c>
    </row>
    <row r="8" spans="2:10" ht="18" customHeight="1" x14ac:dyDescent="0.2">
      <c r="B8" s="10" t="s">
        <v>4</v>
      </c>
      <c r="C8" s="34">
        <v>23528.571848840002</v>
      </c>
      <c r="D8" s="34">
        <v>22941.353415589998</v>
      </c>
      <c r="E8" s="35">
        <f t="shared" ref="E8:E47" si="0">D8/C8-1</f>
        <v>-2.4957674312857003E-2</v>
      </c>
      <c r="F8" s="64" t="s">
        <v>0</v>
      </c>
      <c r="G8" s="65" t="s">
        <v>0</v>
      </c>
      <c r="H8" s="66" t="s">
        <v>0</v>
      </c>
      <c r="J8" s="2"/>
    </row>
    <row r="9" spans="2:10" s="4" customFormat="1" ht="18" customHeight="1" x14ac:dyDescent="0.2">
      <c r="B9" s="11" t="s">
        <v>9</v>
      </c>
      <c r="C9" s="36">
        <v>6907.0754002599997</v>
      </c>
      <c r="D9" s="36">
        <v>7339.1731666500009</v>
      </c>
      <c r="E9" s="37">
        <f t="shared" si="0"/>
        <v>6.2558715715443913E-2</v>
      </c>
      <c r="F9" s="38">
        <v>3470.0569060311609</v>
      </c>
      <c r="G9" s="39">
        <v>3289.0692304503532</v>
      </c>
      <c r="H9" s="37">
        <f t="shared" ref="H9:H47" si="1">G9/F9-1</f>
        <v>-5.215697623466653E-2</v>
      </c>
      <c r="J9" s="2"/>
    </row>
    <row r="10" spans="2:10" s="4" customFormat="1" ht="18" customHeight="1" x14ac:dyDescent="0.2">
      <c r="B10" s="11" t="s">
        <v>10</v>
      </c>
      <c r="C10" s="36">
        <v>16621.496448580001</v>
      </c>
      <c r="D10" s="36">
        <v>15602.180248939996</v>
      </c>
      <c r="E10" s="37">
        <f t="shared" si="0"/>
        <v>-6.1325176273589133E-2</v>
      </c>
      <c r="F10" s="67" t="s">
        <v>0</v>
      </c>
      <c r="G10" s="68" t="s">
        <v>0</v>
      </c>
      <c r="H10" s="69" t="s">
        <v>0</v>
      </c>
      <c r="J10" s="2"/>
    </row>
    <row r="11" spans="2:10" s="4" customFormat="1" ht="18" customHeight="1" x14ac:dyDescent="0.2">
      <c r="B11" s="11" t="s">
        <v>7</v>
      </c>
      <c r="C11" s="36">
        <v>256.34991590000004</v>
      </c>
      <c r="D11" s="36">
        <v>283.38049875000002</v>
      </c>
      <c r="E11" s="37">
        <f t="shared" si="0"/>
        <v>0.10544408706006503</v>
      </c>
      <c r="F11" s="38">
        <v>2662.6288303540828</v>
      </c>
      <c r="G11" s="39">
        <v>2813.4357129383266</v>
      </c>
      <c r="H11" s="37">
        <f t="shared" ref="H11" si="2">G11/F11-1</f>
        <v>5.6638342102000472E-2</v>
      </c>
      <c r="I11" s="26"/>
      <c r="J11" s="2"/>
    </row>
    <row r="12" spans="2:10" s="4" customFormat="1" ht="18" customHeight="1" x14ac:dyDescent="0.2">
      <c r="B12" s="12" t="s">
        <v>33</v>
      </c>
      <c r="C12" s="40">
        <v>264.49242766000003</v>
      </c>
      <c r="D12" s="40">
        <v>283.38049875000002</v>
      </c>
      <c r="E12" s="41">
        <f t="shared" si="0"/>
        <v>7.1412521171608789E-2</v>
      </c>
      <c r="F12" s="42">
        <v>2747.2026305348113</v>
      </c>
      <c r="G12" s="43">
        <v>2813.4357129383266</v>
      </c>
      <c r="H12" s="41">
        <f t="shared" ref="H12" si="3">G12/F12-1</f>
        <v>2.4109281808099237E-2</v>
      </c>
      <c r="J12" s="2"/>
    </row>
    <row r="13" spans="2:10" s="4" customFormat="1" ht="18" customHeight="1" x14ac:dyDescent="0.2">
      <c r="B13" s="12" t="s">
        <v>34</v>
      </c>
      <c r="C13" s="40">
        <v>2.3477354200000007</v>
      </c>
      <c r="D13" s="62" t="s">
        <v>0</v>
      </c>
      <c r="E13" s="63" t="s">
        <v>0</v>
      </c>
      <c r="F13" s="42">
        <v>1393.314789317508</v>
      </c>
      <c r="G13" s="70" t="s">
        <v>0</v>
      </c>
      <c r="H13" s="63" t="s">
        <v>0</v>
      </c>
      <c r="J13" s="2"/>
    </row>
    <row r="14" spans="2:10" s="4" customFormat="1" ht="18" customHeight="1" x14ac:dyDescent="0.2">
      <c r="B14" s="12" t="s">
        <v>42</v>
      </c>
      <c r="C14" s="40">
        <v>5.7947763399999985</v>
      </c>
      <c r="D14" s="62" t="s">
        <v>0</v>
      </c>
      <c r="E14" s="63" t="s">
        <v>0</v>
      </c>
      <c r="F14" s="42">
        <v>1881.4208896103892</v>
      </c>
      <c r="G14" s="70" t="s">
        <v>0</v>
      </c>
      <c r="H14" s="63" t="s">
        <v>0</v>
      </c>
      <c r="J14" s="2"/>
    </row>
    <row r="15" spans="2:10" s="4" customFormat="1" ht="18" customHeight="1" x14ac:dyDescent="0.2">
      <c r="B15" s="11" t="s">
        <v>8</v>
      </c>
      <c r="C15" s="36">
        <v>16365.146532680001</v>
      </c>
      <c r="D15" s="36">
        <v>15318.799750189995</v>
      </c>
      <c r="E15" s="37">
        <f t="shared" si="0"/>
        <v>-6.3937513813306035E-2</v>
      </c>
      <c r="F15" s="38">
        <v>1276.1795007933063</v>
      </c>
      <c r="G15" s="39">
        <v>1176.3407476653524</v>
      </c>
      <c r="H15" s="37">
        <f t="shared" ref="H15" si="4">G15/F15-1</f>
        <v>-7.8232531603815492E-2</v>
      </c>
      <c r="J15" s="2"/>
    </row>
    <row r="16" spans="2:10" s="4" customFormat="1" ht="18" customHeight="1" x14ac:dyDescent="0.2">
      <c r="B16" s="12" t="s">
        <v>33</v>
      </c>
      <c r="C16" s="40">
        <v>16765.137112970002</v>
      </c>
      <c r="D16" s="40">
        <v>15571.140583729995</v>
      </c>
      <c r="E16" s="41">
        <f t="shared" si="0"/>
        <v>-7.1219013670714038E-2</v>
      </c>
      <c r="F16" s="67" t="s">
        <v>0</v>
      </c>
      <c r="G16" s="68" t="s">
        <v>0</v>
      </c>
      <c r="H16" s="69" t="s">
        <v>0</v>
      </c>
      <c r="J16" s="2"/>
    </row>
    <row r="17" spans="2:10" s="4" customFormat="1" ht="18" customHeight="1" x14ac:dyDescent="0.2">
      <c r="B17" s="12" t="s">
        <v>34</v>
      </c>
      <c r="C17" s="40">
        <v>3.7633928199999995</v>
      </c>
      <c r="D17" s="40">
        <v>13.372296069999997</v>
      </c>
      <c r="E17" s="41">
        <f t="shared" si="0"/>
        <v>2.5532554558043716</v>
      </c>
      <c r="F17" s="42">
        <v>1467.209676413255</v>
      </c>
      <c r="G17" s="43">
        <v>250.45035997228095</v>
      </c>
      <c r="H17" s="41">
        <f t="shared" ref="H17" si="5">G17/F17-1</f>
        <v>-0.82930158926941333</v>
      </c>
      <c r="J17" s="2"/>
    </row>
    <row r="18" spans="2:10" s="4" customFormat="1" ht="18" customHeight="1" x14ac:dyDescent="0.2">
      <c r="B18" s="25" t="s">
        <v>42</v>
      </c>
      <c r="C18" s="44">
        <v>396.22718746999993</v>
      </c>
      <c r="D18" s="44">
        <v>238.96853747</v>
      </c>
      <c r="E18" s="45">
        <f t="shared" si="0"/>
        <v>-0.39689010490201826</v>
      </c>
      <c r="F18" s="71" t="s">
        <v>0</v>
      </c>
      <c r="G18" s="72" t="s">
        <v>0</v>
      </c>
      <c r="H18" s="73" t="s">
        <v>0</v>
      </c>
      <c r="J18" s="2"/>
    </row>
    <row r="19" spans="2:10" ht="18" customHeight="1" x14ac:dyDescent="0.2">
      <c r="B19" s="13" t="s">
        <v>6</v>
      </c>
      <c r="C19" s="46">
        <v>23461.093035530001</v>
      </c>
      <c r="D19" s="46">
        <v>26515.783930830003</v>
      </c>
      <c r="E19" s="47">
        <f t="shared" si="0"/>
        <v>0.13020241174074498</v>
      </c>
      <c r="F19" s="48">
        <v>7687.7279744337602</v>
      </c>
      <c r="G19" s="49">
        <v>8570.1905589544785</v>
      </c>
      <c r="H19" s="47">
        <f t="shared" si="1"/>
        <v>0.11478847683677529</v>
      </c>
      <c r="J19" s="2"/>
    </row>
    <row r="20" spans="2:10" ht="18" customHeight="1" x14ac:dyDescent="0.2">
      <c r="B20" s="11" t="s">
        <v>11</v>
      </c>
      <c r="C20" s="36">
        <v>15965.74988583</v>
      </c>
      <c r="D20" s="36">
        <v>19198.693228700005</v>
      </c>
      <c r="E20" s="37">
        <f t="shared" si="0"/>
        <v>0.20249242071237261</v>
      </c>
      <c r="F20" s="38">
        <v>9591.1818651554586</v>
      </c>
      <c r="G20" s="39">
        <v>11000.004714682284</v>
      </c>
      <c r="H20" s="37">
        <f t="shared" si="1"/>
        <v>0.14688730433160124</v>
      </c>
      <c r="J20" s="2"/>
    </row>
    <row r="21" spans="2:10" s="4" customFormat="1" ht="18" customHeight="1" x14ac:dyDescent="0.2">
      <c r="B21" s="11" t="s">
        <v>12</v>
      </c>
      <c r="C21" s="36">
        <v>7495.343149700002</v>
      </c>
      <c r="D21" s="36">
        <v>7317.090702129999</v>
      </c>
      <c r="E21" s="37">
        <f t="shared" si="0"/>
        <v>-2.3781759421800053E-2</v>
      </c>
      <c r="F21" s="38">
        <v>5223.5996583037158</v>
      </c>
      <c r="G21" s="39">
        <v>5247.3365289768853</v>
      </c>
      <c r="H21" s="37">
        <f t="shared" si="1"/>
        <v>4.5441596266735385E-3</v>
      </c>
      <c r="J21" s="2"/>
    </row>
    <row r="22" spans="2:10" ht="18" customHeight="1" x14ac:dyDescent="0.2">
      <c r="B22" s="12" t="s">
        <v>13</v>
      </c>
      <c r="C22" s="40">
        <v>2546.697792970001</v>
      </c>
      <c r="D22" s="40">
        <v>2615.8584779000007</v>
      </c>
      <c r="E22" s="41">
        <f t="shared" si="0"/>
        <v>2.7157005091422048E-2</v>
      </c>
      <c r="F22" s="42">
        <v>2591.2122278319257</v>
      </c>
      <c r="G22" s="43">
        <v>2728.5930274209236</v>
      </c>
      <c r="H22" s="41">
        <f t="shared" si="1"/>
        <v>5.3017965149054769E-2</v>
      </c>
      <c r="J22" s="2"/>
    </row>
    <row r="23" spans="2:10" ht="18" customHeight="1" x14ac:dyDescent="0.2">
      <c r="B23" s="12" t="s">
        <v>14</v>
      </c>
      <c r="C23" s="40">
        <v>4948.6453567300014</v>
      </c>
      <c r="D23" s="40">
        <v>4701.2322242299979</v>
      </c>
      <c r="E23" s="50">
        <f t="shared" si="0"/>
        <v>-4.9996133217250938E-2</v>
      </c>
      <c r="F23" s="42">
        <v>10409.062689659817</v>
      </c>
      <c r="G23" s="43">
        <v>10279.197786025699</v>
      </c>
      <c r="H23" s="51">
        <f t="shared" si="1"/>
        <v>-1.2476138102532786E-2</v>
      </c>
      <c r="J23" s="2"/>
    </row>
    <row r="24" spans="2:10" ht="18" customHeight="1" x14ac:dyDescent="0.2">
      <c r="B24" s="10" t="s">
        <v>1</v>
      </c>
      <c r="C24" s="34">
        <v>4390.6780057000014</v>
      </c>
      <c r="D24" s="34">
        <v>4770.0181732800002</v>
      </c>
      <c r="E24" s="35">
        <f t="shared" si="0"/>
        <v>8.639671756560996E-2</v>
      </c>
      <c r="F24" s="64" t="s">
        <v>0</v>
      </c>
      <c r="G24" s="65" t="s">
        <v>0</v>
      </c>
      <c r="H24" s="66" t="s">
        <v>0</v>
      </c>
      <c r="J24" s="2"/>
    </row>
    <row r="25" spans="2:10" s="4" customFormat="1" ht="18" customHeight="1" x14ac:dyDescent="0.2">
      <c r="B25" s="11" t="s">
        <v>15</v>
      </c>
      <c r="C25" s="36">
        <v>127.83069597999997</v>
      </c>
      <c r="D25" s="36">
        <v>114.31802625999997</v>
      </c>
      <c r="E25" s="37">
        <f t="shared" si="0"/>
        <v>-0.1057075502594006</v>
      </c>
      <c r="F25" s="74" t="s">
        <v>0</v>
      </c>
      <c r="G25" s="75" t="s">
        <v>0</v>
      </c>
      <c r="H25" s="69" t="s">
        <v>0</v>
      </c>
      <c r="J25" s="2"/>
    </row>
    <row r="26" spans="2:10" s="4" customFormat="1" ht="18" customHeight="1" x14ac:dyDescent="0.2">
      <c r="B26" s="12" t="s">
        <v>7</v>
      </c>
      <c r="C26" s="40">
        <v>92.518341389999975</v>
      </c>
      <c r="D26" s="40">
        <v>82.438061629999964</v>
      </c>
      <c r="E26" s="41">
        <f t="shared" si="0"/>
        <v>-0.10895439335112811</v>
      </c>
      <c r="F26" s="42">
        <v>2154.0940952270075</v>
      </c>
      <c r="G26" s="43">
        <v>2101.6714246016563</v>
      </c>
      <c r="H26" s="41">
        <f t="shared" si="1"/>
        <v>-2.4336295587787049E-2</v>
      </c>
      <c r="J26" s="2"/>
    </row>
    <row r="27" spans="2:10" s="4" customFormat="1" ht="18" customHeight="1" x14ac:dyDescent="0.2">
      <c r="B27" s="12" t="s">
        <v>8</v>
      </c>
      <c r="C27" s="40">
        <v>35.312354590000005</v>
      </c>
      <c r="D27" s="40">
        <v>31.87996463</v>
      </c>
      <c r="E27" s="41">
        <f t="shared" si="0"/>
        <v>-9.7200823900086553E-2</v>
      </c>
      <c r="F27" s="42">
        <v>764.15473783298353</v>
      </c>
      <c r="G27" s="43">
        <v>832.22295220194735</v>
      </c>
      <c r="H27" s="41">
        <f t="shared" si="1"/>
        <v>8.9076480192995966E-2</v>
      </c>
      <c r="J27" s="2"/>
    </row>
    <row r="28" spans="2:10" s="4" customFormat="1" ht="18" customHeight="1" x14ac:dyDescent="0.2">
      <c r="B28" s="11" t="s">
        <v>16</v>
      </c>
      <c r="C28" s="36">
        <v>1162.82200377</v>
      </c>
      <c r="D28" s="36">
        <v>1225.4071970100001</v>
      </c>
      <c r="E28" s="37">
        <f t="shared" si="0"/>
        <v>5.3821817128581806E-2</v>
      </c>
      <c r="F28" s="38">
        <v>2589.7521069065428</v>
      </c>
      <c r="G28" s="39">
        <v>2534.6347657224414</v>
      </c>
      <c r="H28" s="37">
        <f t="shared" si="1"/>
        <v>-2.1282863729354839E-2</v>
      </c>
      <c r="J28" s="2"/>
    </row>
    <row r="29" spans="2:10" s="4" customFormat="1" ht="18" customHeight="1" x14ac:dyDescent="0.2">
      <c r="B29" s="14" t="s">
        <v>17</v>
      </c>
      <c r="C29" s="52">
        <v>3100.0253059500019</v>
      </c>
      <c r="D29" s="52">
        <v>3430.2929500099999</v>
      </c>
      <c r="E29" s="53">
        <f t="shared" si="0"/>
        <v>0.10653708001225093</v>
      </c>
      <c r="F29" s="54">
        <v>7915.8811860191399</v>
      </c>
      <c r="G29" s="55">
        <v>9058.1705378720653</v>
      </c>
      <c r="H29" s="56">
        <f t="shared" si="1"/>
        <v>0.1443034988789893</v>
      </c>
      <c r="J29" s="2"/>
    </row>
    <row r="30" spans="2:10" ht="18" customHeight="1" x14ac:dyDescent="0.2">
      <c r="B30" s="13" t="s">
        <v>2</v>
      </c>
      <c r="C30" s="34">
        <v>3469.692721389998</v>
      </c>
      <c r="D30" s="34">
        <v>4486.7744792999993</v>
      </c>
      <c r="E30" s="35">
        <f t="shared" si="0"/>
        <v>0.29313309263379006</v>
      </c>
      <c r="F30" s="74" t="s">
        <v>0</v>
      </c>
      <c r="G30" s="75" t="s">
        <v>0</v>
      </c>
      <c r="H30" s="66" t="s">
        <v>0</v>
      </c>
      <c r="J30" s="2"/>
    </row>
    <row r="31" spans="2:10" ht="18" customHeight="1" x14ac:dyDescent="0.2">
      <c r="B31" s="11" t="s">
        <v>18</v>
      </c>
      <c r="C31" s="36">
        <v>3456.4883973899982</v>
      </c>
      <c r="D31" s="36">
        <v>4468.8731508299998</v>
      </c>
      <c r="E31" s="37">
        <f t="shared" si="0"/>
        <v>0.29289401179661279</v>
      </c>
      <c r="F31" s="38">
        <v>510.48448372883377</v>
      </c>
      <c r="G31" s="39">
        <v>639.85084577968519</v>
      </c>
      <c r="H31" s="37">
        <f t="shared" si="1"/>
        <v>0.25341879366419695</v>
      </c>
      <c r="J31" s="2"/>
    </row>
    <row r="32" spans="2:10" ht="18" customHeight="1" x14ac:dyDescent="0.2">
      <c r="B32" s="11" t="s">
        <v>35</v>
      </c>
      <c r="C32" s="36">
        <v>2.9575129099999993</v>
      </c>
      <c r="D32" s="36">
        <v>0.64448415000000003</v>
      </c>
      <c r="E32" s="37">
        <f t="shared" si="0"/>
        <v>-0.78208576949204245</v>
      </c>
      <c r="F32" s="38">
        <v>1974.3076835781037</v>
      </c>
      <c r="G32" s="39">
        <v>924.65444763271171</v>
      </c>
      <c r="H32" s="37">
        <f t="shared" si="1"/>
        <v>-0.53165635968304104</v>
      </c>
      <c r="J32" s="2"/>
    </row>
    <row r="33" spans="2:10" ht="18" customHeight="1" x14ac:dyDescent="0.2">
      <c r="B33" s="11" t="s">
        <v>19</v>
      </c>
      <c r="C33" s="36">
        <v>2.5981484199999998</v>
      </c>
      <c r="D33" s="36">
        <v>9.6986243400000003</v>
      </c>
      <c r="E33" s="37">
        <f t="shared" si="0"/>
        <v>2.7328985000787602</v>
      </c>
      <c r="F33" s="38">
        <v>21296.298524590162</v>
      </c>
      <c r="G33" s="39">
        <v>59137.953292682927</v>
      </c>
      <c r="H33" s="37">
        <f t="shared" si="1"/>
        <v>1.7769122988390778</v>
      </c>
      <c r="J33" s="2"/>
    </row>
    <row r="34" spans="2:10" ht="18" customHeight="1" x14ac:dyDescent="0.2">
      <c r="B34" s="11" t="s">
        <v>20</v>
      </c>
      <c r="C34" s="36">
        <v>1.4462699900000002</v>
      </c>
      <c r="D34" s="36">
        <v>1.89008087</v>
      </c>
      <c r="E34" s="37">
        <f t="shared" si="0"/>
        <v>0.30686585704512881</v>
      </c>
      <c r="F34" s="38">
        <v>7195.3730845771152</v>
      </c>
      <c r="G34" s="39">
        <v>7875.3369583333342</v>
      </c>
      <c r="H34" s="37">
        <f t="shared" si="1"/>
        <v>9.4500155275295539E-2</v>
      </c>
      <c r="J34" s="2"/>
    </row>
    <row r="35" spans="2:10" ht="18" customHeight="1" x14ac:dyDescent="0.2">
      <c r="B35" s="11" t="s">
        <v>39</v>
      </c>
      <c r="C35" s="36">
        <v>6.20239268</v>
      </c>
      <c r="D35" s="36">
        <v>5.6681391099999994</v>
      </c>
      <c r="E35" s="53">
        <f t="shared" si="0"/>
        <v>-8.613668910753336E-2</v>
      </c>
      <c r="F35" s="38">
        <v>23763.956628352491</v>
      </c>
      <c r="G35" s="39">
        <v>27120.282822966503</v>
      </c>
      <c r="H35" s="56">
        <f t="shared" si="1"/>
        <v>0.14123600068389375</v>
      </c>
      <c r="J35" s="2"/>
    </row>
    <row r="36" spans="2:10" ht="18" customHeight="1" x14ac:dyDescent="0.2">
      <c r="B36" s="10" t="s">
        <v>3</v>
      </c>
      <c r="C36" s="34">
        <v>10260.52024414</v>
      </c>
      <c r="D36" s="34">
        <v>13294.220083439997</v>
      </c>
      <c r="E36" s="35">
        <f t="shared" si="0"/>
        <v>0.29566725342534239</v>
      </c>
      <c r="F36" s="64" t="s">
        <v>0</v>
      </c>
      <c r="G36" s="65" t="s">
        <v>0</v>
      </c>
      <c r="H36" s="66" t="s">
        <v>0</v>
      </c>
      <c r="J36" s="2"/>
    </row>
    <row r="37" spans="2:10" ht="18" customHeight="1" x14ac:dyDescent="0.2">
      <c r="B37" s="11" t="s">
        <v>21</v>
      </c>
      <c r="C37" s="36">
        <v>1541.4284113999997</v>
      </c>
      <c r="D37" s="36">
        <v>879.33265186999995</v>
      </c>
      <c r="E37" s="37">
        <f t="shared" si="0"/>
        <v>-0.42953390156384397</v>
      </c>
      <c r="F37" s="74" t="s">
        <v>0</v>
      </c>
      <c r="G37" s="39">
        <v>1192.9511615952636</v>
      </c>
      <c r="H37" s="69" t="s">
        <v>0</v>
      </c>
      <c r="J37" s="2"/>
    </row>
    <row r="38" spans="2:10" ht="18" customHeight="1" x14ac:dyDescent="0.2">
      <c r="B38" s="12" t="s">
        <v>22</v>
      </c>
      <c r="C38" s="40">
        <v>1841.8385414999998</v>
      </c>
      <c r="D38" s="40">
        <v>982.30801474999998</v>
      </c>
      <c r="E38" s="41">
        <f t="shared" si="0"/>
        <v>-0.46666985589844112</v>
      </c>
      <c r="F38" s="42">
        <v>1348.0454492890667</v>
      </c>
      <c r="G38" s="43">
        <v>1332.6532169006671</v>
      </c>
      <c r="H38" s="41">
        <f t="shared" si="1"/>
        <v>-1.1418185044515528E-2</v>
      </c>
      <c r="J38" s="2"/>
    </row>
    <row r="39" spans="2:10" ht="18" customHeight="1" x14ac:dyDescent="0.2">
      <c r="B39" s="12" t="s">
        <v>23</v>
      </c>
      <c r="C39" s="40">
        <v>170.27783862000004</v>
      </c>
      <c r="D39" s="40">
        <v>14.994348990000002</v>
      </c>
      <c r="E39" s="41">
        <f t="shared" si="0"/>
        <v>-0.91194186447561099</v>
      </c>
      <c r="F39" s="76" t="s">
        <v>0</v>
      </c>
      <c r="G39" s="43">
        <v>3110.8607863070542</v>
      </c>
      <c r="H39" s="63" t="s">
        <v>0</v>
      </c>
      <c r="J39" s="2"/>
    </row>
    <row r="40" spans="2:10" ht="18" customHeight="1" x14ac:dyDescent="0.2">
      <c r="B40" s="12" t="s">
        <v>43</v>
      </c>
      <c r="C40" s="40">
        <v>130.13229147999999</v>
      </c>
      <c r="D40" s="40">
        <v>87.981013890000014</v>
      </c>
      <c r="E40" s="41">
        <f t="shared" si="0"/>
        <v>-0.32391097636575628</v>
      </c>
      <c r="F40" s="76" t="s">
        <v>0</v>
      </c>
      <c r="G40" s="70" t="s">
        <v>0</v>
      </c>
      <c r="H40" s="63" t="s">
        <v>0</v>
      </c>
      <c r="J40" s="2"/>
    </row>
    <row r="41" spans="2:10" ht="18" customHeight="1" x14ac:dyDescent="0.2">
      <c r="B41" s="11" t="s">
        <v>24</v>
      </c>
      <c r="C41" s="36">
        <v>8719.0918327399995</v>
      </c>
      <c r="D41" s="36">
        <v>12414.887431569998</v>
      </c>
      <c r="E41" s="37">
        <f t="shared" si="0"/>
        <v>0.42387391596821655</v>
      </c>
      <c r="F41" s="76" t="s">
        <v>0</v>
      </c>
      <c r="G41" s="39">
        <v>7319.4341030177675</v>
      </c>
      <c r="H41" s="63" t="s">
        <v>0</v>
      </c>
      <c r="J41" s="2"/>
    </row>
    <row r="42" spans="2:10" ht="18" customHeight="1" x14ac:dyDescent="0.2">
      <c r="B42" s="12" t="s">
        <v>22</v>
      </c>
      <c r="C42" s="40">
        <v>9467.7504614099998</v>
      </c>
      <c r="D42" s="40">
        <v>13397.559277169999</v>
      </c>
      <c r="E42" s="41">
        <f t="shared" si="0"/>
        <v>0.4150731297553385</v>
      </c>
      <c r="F42" s="42">
        <v>7290.4838977626678</v>
      </c>
      <c r="G42" s="43">
        <v>7898.7870660152321</v>
      </c>
      <c r="H42" s="41">
        <f t="shared" si="1"/>
        <v>8.3437968834859211E-2</v>
      </c>
      <c r="J42" s="2"/>
    </row>
    <row r="43" spans="2:10" ht="18" customHeight="1" x14ac:dyDescent="0.2">
      <c r="B43" s="12" t="s">
        <v>23</v>
      </c>
      <c r="C43" s="40">
        <v>22.609695540000001</v>
      </c>
      <c r="D43" s="40">
        <v>104.74326608000001</v>
      </c>
      <c r="E43" s="41">
        <f t="shared" si="0"/>
        <v>3.6326703468736765</v>
      </c>
      <c r="F43" s="42">
        <v>1997.8523937439249</v>
      </c>
      <c r="G43" s="43">
        <v>233.96696348317118</v>
      </c>
      <c r="H43" s="41">
        <f t="shared" si="1"/>
        <v>-0.88289076599661953</v>
      </c>
      <c r="J43" s="2"/>
    </row>
    <row r="44" spans="2:10" ht="18" customHeight="1" x14ac:dyDescent="0.2">
      <c r="B44" s="25" t="s">
        <v>43</v>
      </c>
      <c r="C44" s="44">
        <v>726.04893313000002</v>
      </c>
      <c r="D44" s="44">
        <v>877.92857952000031</v>
      </c>
      <c r="E44" s="57">
        <f t="shared" si="0"/>
        <v>0.20918651548077682</v>
      </c>
      <c r="F44" s="71" t="s">
        <v>0</v>
      </c>
      <c r="G44" s="72" t="s">
        <v>0</v>
      </c>
      <c r="H44" s="73" t="s">
        <v>0</v>
      </c>
      <c r="J44" s="2"/>
    </row>
    <row r="45" spans="2:10" ht="18" customHeight="1" x14ac:dyDescent="0.2">
      <c r="B45" s="13" t="s">
        <v>38</v>
      </c>
      <c r="C45" s="46">
        <v>375044.95632201008</v>
      </c>
      <c r="D45" s="46">
        <v>392219.53585187008</v>
      </c>
      <c r="E45" s="47">
        <f t="shared" si="0"/>
        <v>4.5793388873397012E-2</v>
      </c>
      <c r="F45" s="48">
        <v>19373.137499832639</v>
      </c>
      <c r="G45" s="49">
        <v>20133.894295229195</v>
      </c>
      <c r="H45" s="47">
        <f t="shared" si="1"/>
        <v>3.9268641716042607E-2</v>
      </c>
      <c r="J45" s="2"/>
    </row>
    <row r="46" spans="2:10" ht="18" customHeight="1" x14ac:dyDescent="0.2">
      <c r="B46" s="11" t="s">
        <v>25</v>
      </c>
      <c r="C46" s="36">
        <v>349925.40560200007</v>
      </c>
      <c r="D46" s="36">
        <v>364453.79953746009</v>
      </c>
      <c r="E46" s="37">
        <f t="shared" si="0"/>
        <v>4.1518545675372831E-2</v>
      </c>
      <c r="F46" s="38">
        <v>18790.135524658588</v>
      </c>
      <c r="G46" s="39">
        <v>19972.525913045647</v>
      </c>
      <c r="H46" s="37">
        <f t="shared" si="1"/>
        <v>6.2926123488326713E-2</v>
      </c>
      <c r="J46" s="2"/>
    </row>
    <row r="47" spans="2:10" ht="18" customHeight="1" x14ac:dyDescent="0.2">
      <c r="B47" s="15" t="s">
        <v>26</v>
      </c>
      <c r="C47" s="58">
        <v>25119.55072001</v>
      </c>
      <c r="D47" s="58">
        <v>27765.736314409998</v>
      </c>
      <c r="E47" s="59">
        <f t="shared" si="0"/>
        <v>0.1053436673249124</v>
      </c>
      <c r="F47" s="60">
        <v>2031.3367372857231</v>
      </c>
      <c r="G47" s="61">
        <v>2159.4971149066992</v>
      </c>
      <c r="H47" s="59">
        <f t="shared" si="1"/>
        <v>6.3091645648187367E-2</v>
      </c>
      <c r="J47" s="2"/>
    </row>
    <row r="48" spans="2:10" ht="3" customHeight="1" x14ac:dyDescent="0.2">
      <c r="B48" s="23"/>
      <c r="C48" s="17"/>
      <c r="D48" s="17"/>
      <c r="E48" s="19"/>
      <c r="F48" s="18"/>
      <c r="G48" s="18"/>
      <c r="H48" s="19"/>
      <c r="J48" s="2"/>
    </row>
    <row r="49" spans="2:10" ht="26.25" customHeight="1" x14ac:dyDescent="0.2">
      <c r="B49" s="77" t="s">
        <v>44</v>
      </c>
      <c r="C49" s="77"/>
      <c r="D49" s="77"/>
      <c r="E49" s="77"/>
      <c r="F49" s="77"/>
      <c r="G49" s="77"/>
      <c r="H49" s="77"/>
      <c r="J49" s="2"/>
    </row>
    <row r="50" spans="2:10" ht="15" customHeight="1" x14ac:dyDescent="0.2">
      <c r="B50" s="16" t="s">
        <v>36</v>
      </c>
      <c r="C50" s="6"/>
      <c r="D50" s="6"/>
      <c r="E50" s="6"/>
      <c r="F50" s="6"/>
      <c r="G50" s="7"/>
      <c r="H50" s="7"/>
    </row>
    <row r="51" spans="2:10" ht="15" customHeight="1" x14ac:dyDescent="0.2">
      <c r="B51" s="16" t="s">
        <v>37</v>
      </c>
      <c r="C51" s="6"/>
      <c r="D51" s="28"/>
      <c r="E51" s="6"/>
      <c r="F51" s="6"/>
      <c r="G51" s="6"/>
      <c r="H51" s="6"/>
    </row>
    <row r="52" spans="2:10" ht="15" customHeight="1" x14ac:dyDescent="0.2">
      <c r="B52" s="16" t="s">
        <v>40</v>
      </c>
      <c r="C52" s="6"/>
      <c r="D52" s="6"/>
      <c r="E52" s="6"/>
      <c r="F52" s="6"/>
      <c r="G52" s="6"/>
      <c r="H52" s="6"/>
    </row>
    <row r="53" spans="2:10" ht="15" customHeight="1" x14ac:dyDescent="0.2">
      <c r="B53" s="24" t="s">
        <v>32</v>
      </c>
    </row>
    <row r="54" spans="2:10" x14ac:dyDescent="0.2">
      <c r="G54" s="1"/>
      <c r="H54" s="1"/>
    </row>
    <row r="56" spans="2:10" x14ac:dyDescent="0.2">
      <c r="C56" s="5"/>
      <c r="D56" s="27"/>
      <c r="E56" s="5"/>
      <c r="F56" s="5"/>
    </row>
    <row r="57" spans="2:10" x14ac:dyDescent="0.2">
      <c r="E57" s="5"/>
      <c r="F57" s="5"/>
    </row>
    <row r="59" spans="2:10" x14ac:dyDescent="0.2">
      <c r="C59" s="8"/>
    </row>
  </sheetData>
  <mergeCells count="6">
    <mergeCell ref="B49:H49"/>
    <mergeCell ref="B2:H2"/>
    <mergeCell ref="B3:H3"/>
    <mergeCell ref="C5:E5"/>
    <mergeCell ref="F5:H5"/>
    <mergeCell ref="B5:B6"/>
  </mergeCells>
  <phoneticPr fontId="3" type="noConversion"/>
  <printOptions horizontalCentered="1" verticalCentered="1" gridLinesSet="0"/>
  <pageMargins left="0.78740157480314965" right="0.78740157480314965" top="0.98425196850393704" bottom="0.98425196850393704" header="0.55118110236220474" footer="0.51181102362204722"/>
  <pageSetup paperSize="9" scale="59" orientation="portrait" r:id="rId1"/>
  <headerFooter alignWithMargins="0"/>
  <ignoredErrors>
    <ignoredError sqref="H31:H35 H38 H42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7</vt:lpstr>
      <vt:lpstr>'Cuadro 7'!Área_de_impresión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burpinam</dc:creator>
  <cp:lastModifiedBy>D.G.de Tributos</cp:lastModifiedBy>
  <cp:lastPrinted>2016-11-15T10:26:22Z</cp:lastPrinted>
  <dcterms:created xsi:type="dcterms:W3CDTF">1998-06-19T14:16:51Z</dcterms:created>
  <dcterms:modified xsi:type="dcterms:W3CDTF">2019-04-10T11:38:31Z</dcterms:modified>
</cp:coreProperties>
</file>