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330" yWindow="-120" windowWidth="16320" windowHeight="11790" autoFilterDateGrouping="0"/>
  </bookViews>
  <sheets>
    <sheet name="Cuadro 9" sheetId="17" r:id="rId1"/>
  </sheets>
  <definedNames>
    <definedName name="_xlnm.Print_Area" localSheetId="0">'Cuadro 9'!$B$2:$I$57</definedName>
  </definedNames>
  <calcPr calcId="162913"/>
</workbook>
</file>

<file path=xl/calcChain.xml><?xml version="1.0" encoding="utf-8"?>
<calcChain xmlns="http://schemas.openxmlformats.org/spreadsheetml/2006/main">
  <c r="G8" i="17" l="1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7" i="17"/>
  <c r="H7" i="17" s="1"/>
  <c r="H8" i="17" s="1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7" i="17"/>
  <c r="E7" i="17" s="1"/>
  <c r="E8" i="17" s="1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E9" i="17" l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  <c r="H9" i="17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H43" i="17" s="1"/>
  <c r="H44" i="17" s="1"/>
  <c r="H45" i="17" s="1"/>
  <c r="H46" i="17" s="1"/>
  <c r="H47" i="17" s="1"/>
  <c r="H48" i="17" s="1"/>
  <c r="H49" i="17" s="1"/>
  <c r="H50" i="17" s="1"/>
  <c r="H51" i="17" s="1"/>
  <c r="H52" i="17" s="1"/>
  <c r="H53" i="17" s="1"/>
</calcChain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<sst xmlns="http://schemas.openxmlformats.org/spreadsheetml/2006/main" count="64" uniqueCount="61">
  <si>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</si>
  <si>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</si>
  <si>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</si>
  <si>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</si>
  <si>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Media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</si>
  <si>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</si>
  <si>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</si>
  <si>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</si>
  <si>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</si>
  <si>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</si>
  <si>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</si>
  <si>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</si>
  <si>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</si>
  <si>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</si>
  <si>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</si>
  <si>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</si>
  <si>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</si>
  <si>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</si>
  <si>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</si>
  <si>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</si>
  <si>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</si>
  <si>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</si>
  <si>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</si>
  <si>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</si>
  <si>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</si>
  <si>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</si>
  <si>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</si>
  <si>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</si>
  <si>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</si>
  <si>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</si>
  <si>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</si>
  <si>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</si>
  <si>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</si>
  <si>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</si>
  <si>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</si>
  <si>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</si>
  <si>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</si>
  <si>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</si>
  <si>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</si>
  <si>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</si>
  <si>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</si>
  <si>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</si>
  <si>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</si>
  <si>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</si>
  <si>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</si>
  <si>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</si>
  <si>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</si>
  <si>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</si>
  <si>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</si>
  <si>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</si>
  <si>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</si>
  <si>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</si>
  <si>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</si>
  <si>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</si>
  <si>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</si>
  <si>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Declaraciones</t>
  </si>
  <si>
    <t>Cuadro 9</t>
  </si>
  <si>
    <t>Millones de euros</t>
  </si>
  <si>
    <t>Fuente: AEAT</t>
  </si>
  <si>
    <t>(*) Excepto las contribuciones empresariales a seguros colectivos de dependencia.</t>
  </si>
  <si>
    <t>DISTRIBUCIÓN DE LAS CONTRIBUCIONES EMPRESARIALES A SISTEMAS DE PREVISIÓN SOCIAL IMPUTADAS A LOS TRABAJADORES*, POR TRAMOS DE BASE IMPONIBLE. IRPF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</si>
</sst>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color rgb="FF00000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9">
    <xf numFmtId="0" fontId="0" fillId="0" borderId="0" xfId="0"/>
    <xf numFmtId="3" fontId="2" fillId="2" borderId="5" xfId="0" applyNumberFormat="1" applyFont="1" applyFill="1" applyBorder="1" applyAlignment="1">
      <alignment horizontal="center"/>
    </xf>
    <xf numFmtId="0" fontId="1" fillId="0" borderId="0" xfId="0" applyFont="1"/>
    <xf numFmtId="165" fontId="0" fillId="0" borderId="0" xfId="0" applyNumberFormat="1"/>
    <xf numFmtId="0" fontId="1" fillId="4" borderId="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/>
    </xf>
    <xf numFmtId="3" fontId="2" fillId="4" borderId="8" xfId="0" applyNumberFormat="1" applyFont="1" applyFill="1" applyBorder="1"/>
    <xf numFmtId="9" fontId="2" fillId="4" borderId="8" xfId="0" applyNumberFormat="1" applyFont="1" applyFill="1" applyBorder="1" applyAlignment="1">
      <alignment horizontal="right"/>
    </xf>
    <xf numFmtId="165" fontId="2" fillId="4" borderId="8" xfId="0" applyNumberFormat="1" applyFont="1" applyFill="1" applyBorder="1"/>
    <xf numFmtId="164" fontId="2" fillId="4" borderId="8" xfId="0" applyNumberFormat="1" applyFont="1" applyFill="1" applyBorder="1"/>
    <xf numFmtId="10" fontId="2" fillId="4" borderId="8" xfId="0" applyNumberFormat="1" applyFont="1" applyFill="1" applyBorder="1"/>
    <xf numFmtId="3" fontId="2" fillId="4" borderId="0" xfId="0" applyNumberFormat="1" applyFont="1" applyFill="1" applyBorder="1"/>
    <xf numFmtId="9" fontId="2" fillId="4" borderId="0" xfId="0" applyNumberFormat="1" applyFont="1" applyFill="1" applyBorder="1" applyAlignment="1">
      <alignment horizontal="right"/>
    </xf>
    <xf numFmtId="165" fontId="2" fillId="4" borderId="0" xfId="0" applyNumberFormat="1" applyFont="1" applyFill="1" applyBorder="1"/>
    <xf numFmtId="164" fontId="2" fillId="4" borderId="0" xfId="0" applyNumberFormat="1" applyFont="1" applyFill="1" applyBorder="1"/>
    <xf numFmtId="10" fontId="2" fillId="4" borderId="0" xfId="0" applyNumberFormat="1" applyFont="1" applyFill="1" applyBorder="1"/>
    <xf numFmtId="3" fontId="1" fillId="4" borderId="0" xfId="0" applyNumberFormat="1" applyFont="1" applyFill="1" applyBorder="1" applyAlignment="1">
      <alignment horizontal="left"/>
    </xf>
    <xf numFmtId="3" fontId="1" fillId="3" borderId="1" xfId="0" applyNumberFormat="1" applyFont="1" applyFill="1" applyBorder="1" applyAlignment="1">
      <alignment horizontal="right" indent="1"/>
    </xf>
    <xf numFmtId="165" fontId="1" fillId="0" borderId="0" xfId="0" applyNumberFormat="1" applyFont="1" applyBorder="1" applyAlignment="1">
      <alignment horizontal="right" indent="1"/>
    </xf>
    <xf numFmtId="165" fontId="1" fillId="0" borderId="9" xfId="0" applyNumberFormat="1" applyFont="1" applyBorder="1" applyAlignment="1">
      <alignment horizontal="right" indent="1"/>
    </xf>
    <xf numFmtId="164" fontId="1" fillId="3" borderId="0" xfId="0" applyNumberFormat="1" applyFont="1" applyFill="1" applyAlignment="1">
      <alignment horizontal="right" indent="1"/>
    </xf>
    <xf numFmtId="3" fontId="1" fillId="3" borderId="3" xfId="0" applyNumberFormat="1" applyFont="1" applyFill="1" applyBorder="1" applyAlignment="1">
      <alignment horizontal="right" indent="1"/>
    </xf>
    <xf numFmtId="3" fontId="1" fillId="3" borderId="10" xfId="0" applyNumberFormat="1" applyFont="1" applyFill="1" applyBorder="1" applyAlignment="1">
      <alignment horizontal="right" indent="1"/>
    </xf>
    <xf numFmtId="165" fontId="1" fillId="0" borderId="11" xfId="0" applyNumberFormat="1" applyFont="1" applyBorder="1" applyAlignment="1">
      <alignment horizontal="right" indent="1"/>
    </xf>
    <xf numFmtId="3" fontId="1" fillId="3" borderId="7" xfId="0" applyNumberFormat="1" applyFont="1" applyFill="1" applyBorder="1" applyAlignment="1">
      <alignment horizontal="right" indent="1"/>
    </xf>
    <xf numFmtId="3" fontId="1" fillId="3" borderId="17" xfId="0" applyNumberFormat="1" applyFont="1" applyFill="1" applyBorder="1" applyAlignment="1">
      <alignment horizontal="right" indent="1"/>
    </xf>
    <xf numFmtId="165" fontId="1" fillId="0" borderId="18" xfId="0" applyNumberFormat="1" applyFont="1" applyBorder="1" applyAlignment="1">
      <alignment horizontal="right" indent="1"/>
    </xf>
    <xf numFmtId="165" fontId="1" fillId="0" borderId="19" xfId="0" applyNumberFormat="1" applyFont="1" applyBorder="1" applyAlignment="1">
      <alignment horizontal="right" indent="1"/>
    </xf>
    <xf numFmtId="164" fontId="1" fillId="3" borderId="18" xfId="0" applyNumberFormat="1" applyFont="1" applyFill="1" applyBorder="1" applyAlignment="1">
      <alignment horizontal="right" indent="1"/>
    </xf>
    <xf numFmtId="3" fontId="1" fillId="3" borderId="20" xfId="0" applyNumberFormat="1" applyFont="1" applyFill="1" applyBorder="1" applyAlignment="1">
      <alignment horizontal="right" indent="1"/>
    </xf>
    <xf numFmtId="164" fontId="1" fillId="3" borderId="0" xfId="0" applyNumberFormat="1" applyFont="1" applyFill="1" applyBorder="1" applyAlignment="1">
      <alignment horizontal="right" indent="1"/>
    </xf>
    <xf numFmtId="3" fontId="1" fillId="3" borderId="21" xfId="0" applyNumberFormat="1" applyFont="1" applyFill="1" applyBorder="1" applyAlignment="1">
      <alignment horizontal="right" indent="1"/>
    </xf>
    <xf numFmtId="165" fontId="1" fillId="0" borderId="22" xfId="0" applyNumberFormat="1" applyFont="1" applyBorder="1" applyAlignment="1">
      <alignment horizontal="right" indent="1"/>
    </xf>
    <xf numFmtId="165" fontId="1" fillId="0" borderId="23" xfId="0" applyNumberFormat="1" applyFont="1" applyBorder="1" applyAlignment="1">
      <alignment horizontal="right" indent="1"/>
    </xf>
    <xf numFmtId="164" fontId="1" fillId="3" borderId="22" xfId="0" applyNumberFormat="1" applyFont="1" applyFill="1" applyBorder="1" applyAlignment="1">
      <alignment horizontal="right" indent="1"/>
    </xf>
    <xf numFmtId="3" fontId="1" fillId="3" borderId="24" xfId="0" applyNumberFormat="1" applyFont="1" applyFill="1" applyBorder="1" applyAlignment="1">
      <alignment horizontal="right" indent="1"/>
    </xf>
    <xf numFmtId="3" fontId="1" fillId="3" borderId="4" xfId="0" applyNumberFormat="1" applyFont="1" applyFill="1" applyBorder="1" applyAlignment="1">
      <alignment horizontal="right" indent="1"/>
    </xf>
    <xf numFmtId="165" fontId="1" fillId="0" borderId="12" xfId="0" applyNumberFormat="1" applyFont="1" applyBorder="1" applyAlignment="1">
      <alignment horizontal="right" indent="1"/>
    </xf>
    <xf numFmtId="165" fontId="1" fillId="0" borderId="13" xfId="1" applyNumberFormat="1" applyFont="1" applyBorder="1" applyAlignment="1">
      <alignment horizontal="right" indent="1"/>
    </xf>
    <xf numFmtId="164" fontId="1" fillId="3" borderId="12" xfId="0" applyNumberFormat="1" applyFont="1" applyFill="1" applyBorder="1" applyAlignment="1">
      <alignment horizontal="right" indent="1"/>
    </xf>
    <xf numFmtId="165" fontId="1" fillId="0" borderId="13" xfId="0" applyNumberFormat="1" applyFont="1" applyBorder="1" applyAlignment="1">
      <alignment horizontal="right" indent="1"/>
    </xf>
    <xf numFmtId="3" fontId="1" fillId="3" borderId="6" xfId="0" applyNumberFormat="1" applyFont="1" applyFill="1" applyBorder="1" applyAlignment="1">
      <alignment horizontal="right" indent="1"/>
    </xf>
    <xf numFmtId="3" fontId="2" fillId="2" borderId="2" xfId="0" applyNumberFormat="1" applyFont="1" applyFill="1" applyBorder="1" applyAlignment="1">
      <alignment horizontal="right" indent="1"/>
    </xf>
    <xf numFmtId="9" fontId="2" fillId="2" borderId="14" xfId="0" applyNumberFormat="1" applyFont="1" applyFill="1" applyBorder="1" applyAlignment="1">
      <alignment horizontal="right" indent="1"/>
    </xf>
    <xf numFmtId="165" fontId="2" fillId="2" borderId="15" xfId="0" applyNumberFormat="1" applyFont="1" applyFill="1" applyBorder="1" applyAlignment="1">
      <alignment horizontal="right" indent="1"/>
    </xf>
    <xf numFmtId="164" fontId="2" fillId="2" borderId="2" xfId="0" applyNumberFormat="1" applyFont="1" applyFill="1" applyBorder="1" applyAlignment="1">
      <alignment horizontal="right" indent="1"/>
    </xf>
    <xf numFmtId="10" fontId="2" fillId="2" borderId="15" xfId="0" applyNumberFormat="1" applyFont="1" applyFill="1" applyBorder="1" applyAlignment="1">
      <alignment horizontal="right" indent="1"/>
    </xf>
    <xf numFmtId="3" fontId="2" fillId="2" borderId="5" xfId="0" applyNumberFormat="1" applyFont="1" applyFill="1" applyBorder="1" applyAlignment="1">
      <alignment horizontal="right" indent="1"/>
    </xf>
    <xf numFmtId="0" fontId="2" fillId="0" borderId="1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5" name="Line 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6" name="Line 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7" name="Line 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8" name="Line 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9" name="Line 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0" name="Line 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1" name="Line 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2" name="Line 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3" name="Line 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4" name="Line 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5" name="Line 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6" name="Line 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7" name="Line 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8" name="Line 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39" name="Line 1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0" name="Line 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1" name="Line 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2" name="Line 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3" name="Line 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4" name="Line 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5" name="Line 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6" name="Line 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7" name="Line 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8" name="Line 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9" name="Line 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0" name="Line 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1" name="Line 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2" name="Line 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3" name="Line 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4" name="Line 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5" name="Line 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6" name="Line 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7" name="Line 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8" name="Line 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9" name="Line 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0" name="Line 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1" name="Line 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2" name="Line 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3" name="Line 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4" name="Line 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5" name="Line 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6" name="Line 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7" name="Line 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8" name="Line 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9" name="Line 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0" name="Line 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1" name="Line 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2" name="Line 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3" name="Line 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4" name="Line 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5" name="Line 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6" name="Line 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7" name="Line 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8" name="Line 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9" name="Line 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0" name="Line 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81" name="Line 5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2" name="Line 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3" name="Line 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4" name="Line 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5" name="Line 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6" name="Line 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7" name="Line 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8" name="Line 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9" name="Line 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0" name="Line 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1" name="Line 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2" name="Line 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3" name="Line 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4" name="Line 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5" name="Line 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6" name="Line 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7" name="Line 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8" name="Line 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9" name="Line 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0" name="Line 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1" name="Line 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2" name="Line 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3" name="Line 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4" name="Line 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5" name="Line 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6" name="Line 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7" name="Line 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8" name="Line 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09" name="Line 8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0" name="Line 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1" name="Line 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2" name="Line 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3" name="Line 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4" name="Line 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5" name="Line 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6" name="Line 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7" name="Line 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8" name="Line 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9" name="Line 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0" name="Line 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1" name="Line 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2" name="Line 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3" name="Line 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4" name="Line 1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5" name="Line 1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6" name="Line 1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7" name="Line 1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8" name="Line 1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9" name="Line 1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0" name="Line 1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1" name="Line 1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2" name="Line 1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3" name="Line 1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4" name="Line 1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5" name="Line 1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6" name="Line 1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7" name="Line 1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8" name="Line 1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9" name="Line 1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0" name="Line 1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1" name="Line 1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2" name="Line 1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3" name="Line 1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4" name="Line 1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5" name="Line 1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1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1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1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1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1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1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52" name="Line 12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1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0" name="Line 1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1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1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1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1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1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1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1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1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1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1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74" name="Line 1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1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1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1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1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1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1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1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1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1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1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1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1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1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1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9" name="Line 1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1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1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1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1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1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1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1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1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1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1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1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1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1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1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1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1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1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1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1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1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1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1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1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1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1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1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1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17" name="Line 19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1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1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1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1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1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1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2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2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2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2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2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2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2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1" name="Line 2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2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2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2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2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2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2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2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2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2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2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2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2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2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45" name="Line 22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2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2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2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2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2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2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2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2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2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2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2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2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2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9" name="Line 2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2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2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2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2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2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2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2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2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2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2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2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2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2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2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2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2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2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2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2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2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88" name="Line 26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2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2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2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2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2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2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2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2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2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2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2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2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2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2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2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2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2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2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2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2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2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2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2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2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2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16" name="Line 29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2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2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2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2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2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2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3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3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3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3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3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3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3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3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3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3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3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3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3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3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3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3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3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3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3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3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3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3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3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3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3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3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3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9" name="Line 33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3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3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3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3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3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3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3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3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3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3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3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3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3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3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3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3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3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3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3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3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3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3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3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3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3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3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3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3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3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3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3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3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3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3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3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3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3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3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3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3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3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1" name="Line 37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3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3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3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3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3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3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3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3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3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3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3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3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3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3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3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3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3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3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3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3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3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3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4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4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4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4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4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29" name="Line 40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4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4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4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4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4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4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4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4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4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4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4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4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4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4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4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4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4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4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4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4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4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4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4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4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4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4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4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4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4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4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4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4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4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4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4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4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4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4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4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4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4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4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2" name="Line 44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4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4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4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4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4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4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4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4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4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4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4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4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4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4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4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4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4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4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4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4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94" name="Line 4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4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4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4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4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4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4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4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4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4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4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4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4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4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4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4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4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4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4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4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4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5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5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5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5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5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5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5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5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37" name="Line 51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5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5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5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5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5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5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5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5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5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5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5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5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5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5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5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5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5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5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5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5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5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5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5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5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5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5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5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54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5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5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5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5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5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5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5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5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5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5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5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5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5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5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5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5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5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5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5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5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5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5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5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5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5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5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5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5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5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5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5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5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5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5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5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5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5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5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5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5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5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5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08" name="Line 58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5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5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5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5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5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5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5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5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5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5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5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5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5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5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5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6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6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6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6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6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6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6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6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6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6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6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6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36" name="Line 6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6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6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6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6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6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6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6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6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6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6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6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6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6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6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6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6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6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6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6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6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6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6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6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6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6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6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6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6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6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6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6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6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6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6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6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6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6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6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6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6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6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6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79" name="Line 65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6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6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6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6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6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6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6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6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6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6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6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6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6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6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66" t="s">
        <v>56</v>
      </c>
      <c r="C2" s="67"/>
      <c r="D2" s="67"/>
      <c r="E2" s="67"/>
      <c r="F2" s="67"/>
      <c r="G2" s="67"/>
      <c r="H2" s="67"/>
      <c r="I2" s="68"/>
    </row>
    <row r="3" spans="2:9" ht="32.25" customHeight="1" x14ac:dyDescent="0.2">
      <c r="B3" s="64" t="s">
        <v>60</v>
      </c>
      <c r="C3" s="60"/>
      <c r="D3" s="60"/>
      <c r="E3" s="60"/>
      <c r="F3" s="60"/>
      <c r="G3" s="60"/>
      <c r="H3" s="60"/>
      <c r="I3" s="65"/>
    </row>
    <row r="4" spans="2:9" ht="9" customHeight="1" x14ac:dyDescent="0.2">
      <c r="B4" s="60"/>
      <c r="C4" s="60"/>
      <c r="D4" s="60"/>
      <c r="E4" s="60"/>
      <c r="F4" s="60"/>
      <c r="G4" s="60"/>
      <c r="H4" s="60"/>
      <c r="I4" s="60"/>
    </row>
    <row r="5" spans="2:9" ht="30" customHeight="1" x14ac:dyDescent="0.2">
      <c r="B5" s="9" t="s">
        <v>54</v>
      </c>
      <c r="C5" s="61" t="s">
        <v>55</v>
      </c>
      <c r="D5" s="62"/>
      <c r="E5" s="62"/>
      <c r="F5" s="61" t="s">
        <v>3</v>
      </c>
      <c r="G5" s="62"/>
      <c r="H5" s="62"/>
      <c r="I5" s="10" t="s">
        <v>4</v>
      </c>
    </row>
    <row r="6" spans="2:9" ht="30" customHeight="1" x14ac:dyDescent="0.2">
      <c r="B6" s="11" t="s">
        <v>6</v>
      </c>
      <c r="C6" s="12" t="s">
        <v>2</v>
      </c>
      <c r="D6" s="13" t="s">
        <v>0</v>
      </c>
      <c r="E6" s="13" t="s">
        <v>1</v>
      </c>
      <c r="F6" s="14" t="s">
        <v>57</v>
      </c>
      <c r="G6" s="13" t="s">
        <v>0</v>
      </c>
      <c r="H6" s="15" t="s">
        <v>1</v>
      </c>
      <c r="I6" s="16" t="s">
        <v>6</v>
      </c>
    </row>
    <row r="7" spans="2:9" ht="17.45" customHeight="1" x14ac:dyDescent="0.25">
      <c r="B7" s="4" t="s">
        <v>7</v>
      </c>
      <c r="C7" s="29">
        <v>314</v>
      </c>
      <c r="D7" s="30">
        <f>C7/$C$54</f>
        <v>5.0982550653761913E-4</v>
      </c>
      <c r="E7" s="31">
        <f>D7</f>
        <v>5.0982550653761913E-4</v>
      </c>
      <c r="F7" s="32">
        <v>0.23575183999999999</v>
      </c>
      <c r="G7" s="30">
        <f>F7/$F$54</f>
        <v>2.61291647626486E-4</v>
      </c>
      <c r="H7" s="31">
        <f>G7</f>
        <v>2.61291647626486E-4</v>
      </c>
      <c r="I7" s="33">
        <f>F7*10^6/C7</f>
        <v>750.8020382165605</v>
      </c>
    </row>
    <row r="8" spans="2:9" ht="16.149999999999999" customHeight="1" x14ac:dyDescent="0.25">
      <c r="B8" s="5" t="s">
        <v>8</v>
      </c>
      <c r="C8" s="34">
        <v>1483</v>
      </c>
      <c r="D8" s="30">
        <f t="shared" ref="D8:D54" si="0">C8/$C$54</f>
        <v>2.4078701471187554E-3</v>
      </c>
      <c r="E8" s="35">
        <f t="shared" ref="E8:E53" si="1">D8+E7</f>
        <v>2.9176956536563744E-3</v>
      </c>
      <c r="F8" s="32">
        <v>1.84955493</v>
      </c>
      <c r="G8" s="30">
        <f t="shared" ref="G8:G54" si="2">F8/$F$54</f>
        <v>2.0499235765684375E-3</v>
      </c>
      <c r="H8" s="35">
        <f t="shared" ref="H8:H53" si="3">G8+H7</f>
        <v>2.3112152241949236E-3</v>
      </c>
      <c r="I8" s="36">
        <f t="shared" ref="I8:I54" si="4">F8*10^6/C8</f>
        <v>1247.1712272420768</v>
      </c>
    </row>
    <row r="9" spans="2:9" ht="16.149999999999999" customHeight="1" x14ac:dyDescent="0.25">
      <c r="B9" s="5" t="s">
        <v>9</v>
      </c>
      <c r="C9" s="34">
        <v>1144</v>
      </c>
      <c r="D9" s="30">
        <f t="shared" si="0"/>
        <v>1.8574534378313257E-3</v>
      </c>
      <c r="E9" s="35">
        <f t="shared" si="1"/>
        <v>4.7751490914877005E-3</v>
      </c>
      <c r="F9" s="32">
        <v>1.7023907600000001</v>
      </c>
      <c r="G9" s="30">
        <f t="shared" si="2"/>
        <v>1.8868166059043516E-3</v>
      </c>
      <c r="H9" s="35">
        <f t="shared" si="3"/>
        <v>4.1980318300992754E-3</v>
      </c>
      <c r="I9" s="36">
        <f t="shared" si="4"/>
        <v>1488.1038111888113</v>
      </c>
    </row>
    <row r="10" spans="2:9" ht="16.149999999999999" customHeight="1" x14ac:dyDescent="0.25">
      <c r="B10" s="5" t="s">
        <v>10</v>
      </c>
      <c r="C10" s="34">
        <v>1536</v>
      </c>
      <c r="D10" s="30">
        <f t="shared" si="0"/>
        <v>2.4939234969483534E-3</v>
      </c>
      <c r="E10" s="35">
        <f t="shared" si="1"/>
        <v>7.2690725884360539E-3</v>
      </c>
      <c r="F10" s="32">
        <v>2.20045336</v>
      </c>
      <c r="G10" s="30">
        <f t="shared" si="2"/>
        <v>2.4388360403025367E-3</v>
      </c>
      <c r="H10" s="35">
        <f t="shared" si="3"/>
        <v>6.6368678704018125E-3</v>
      </c>
      <c r="I10" s="36">
        <f t="shared" si="4"/>
        <v>1432.5868229166665</v>
      </c>
    </row>
    <row r="11" spans="2:9" ht="16.149999999999999" customHeight="1" x14ac:dyDescent="0.25">
      <c r="B11" s="5" t="s">
        <v>11</v>
      </c>
      <c r="C11" s="34">
        <v>1746</v>
      </c>
      <c r="D11" s="30">
        <f t="shared" si="0"/>
        <v>2.8348896000467611E-3</v>
      </c>
      <c r="E11" s="35">
        <f t="shared" si="1"/>
        <v>1.0103962188482815E-2</v>
      </c>
      <c r="F11" s="32">
        <v>2.4218992899999998</v>
      </c>
      <c r="G11" s="30">
        <f t="shared" si="2"/>
        <v>2.6842719694977423E-3</v>
      </c>
      <c r="H11" s="35">
        <f t="shared" si="3"/>
        <v>9.3211398398995553E-3</v>
      </c>
      <c r="I11" s="36">
        <f t="shared" si="4"/>
        <v>1387.1129954180985</v>
      </c>
    </row>
    <row r="12" spans="2:9" ht="16.149999999999999" customHeight="1" x14ac:dyDescent="0.25">
      <c r="B12" s="6" t="s">
        <v>12</v>
      </c>
      <c r="C12" s="34">
        <v>1292</v>
      </c>
      <c r="D12" s="30">
        <f t="shared" si="0"/>
        <v>2.0977533581102033E-3</v>
      </c>
      <c r="E12" s="35">
        <f t="shared" si="1"/>
        <v>1.2201715546593019E-2</v>
      </c>
      <c r="F12" s="32">
        <v>1.5780618200000001</v>
      </c>
      <c r="G12" s="30">
        <f t="shared" si="2"/>
        <v>1.7490186842412396E-3</v>
      </c>
      <c r="H12" s="35">
        <f t="shared" si="3"/>
        <v>1.1070158524140795E-2</v>
      </c>
      <c r="I12" s="36">
        <f t="shared" si="4"/>
        <v>1221.410077399381</v>
      </c>
    </row>
    <row r="13" spans="2:9" ht="16.149999999999999" customHeight="1" x14ac:dyDescent="0.25">
      <c r="B13" s="5" t="s">
        <v>13</v>
      </c>
      <c r="C13" s="37">
        <v>1404</v>
      </c>
      <c r="D13" s="38">
        <f t="shared" si="0"/>
        <v>2.2796019464293542E-3</v>
      </c>
      <c r="E13" s="39">
        <f t="shared" si="1"/>
        <v>1.4481317493022373E-2</v>
      </c>
      <c r="F13" s="40">
        <v>1.42600697</v>
      </c>
      <c r="G13" s="38">
        <f t="shared" si="2"/>
        <v>1.5804912093926944E-3</v>
      </c>
      <c r="H13" s="39">
        <f t="shared" si="3"/>
        <v>1.2650649733533489E-2</v>
      </c>
      <c r="I13" s="41">
        <f t="shared" si="4"/>
        <v>1015.6744800569801</v>
      </c>
    </row>
    <row r="14" spans="2:9" ht="16.149999999999999" customHeight="1" x14ac:dyDescent="0.25">
      <c r="B14" s="5" t="s">
        <v>14</v>
      </c>
      <c r="C14" s="34">
        <v>1491</v>
      </c>
      <c r="D14" s="30">
        <f t="shared" si="0"/>
        <v>2.4208593319986946E-3</v>
      </c>
      <c r="E14" s="35">
        <f t="shared" si="1"/>
        <v>1.6902176825021067E-2</v>
      </c>
      <c r="F14" s="42">
        <v>1.5402899699999999</v>
      </c>
      <c r="G14" s="30">
        <f t="shared" si="2"/>
        <v>1.7071548798255432E-3</v>
      </c>
      <c r="H14" s="35">
        <f t="shared" si="3"/>
        <v>1.4357804613359032E-2</v>
      </c>
      <c r="I14" s="36">
        <f t="shared" si="4"/>
        <v>1033.0583299798793</v>
      </c>
    </row>
    <row r="15" spans="2:9" ht="16.149999999999999" customHeight="1" x14ac:dyDescent="0.25">
      <c r="B15" s="5" t="s">
        <v>15</v>
      </c>
      <c r="C15" s="34">
        <v>1694</v>
      </c>
      <c r="D15" s="30">
        <f t="shared" si="0"/>
        <v>2.7504598983271555E-3</v>
      </c>
      <c r="E15" s="35">
        <f t="shared" si="1"/>
        <v>1.9652636723348223E-2</v>
      </c>
      <c r="F15" s="42">
        <v>1.6493991200000002</v>
      </c>
      <c r="G15" s="30">
        <f t="shared" si="2"/>
        <v>1.8280841992939533E-3</v>
      </c>
      <c r="H15" s="35">
        <f t="shared" si="3"/>
        <v>1.6185888812652986E-2</v>
      </c>
      <c r="I15" s="36">
        <f t="shared" si="4"/>
        <v>973.67126328217239</v>
      </c>
    </row>
    <row r="16" spans="2:9" ht="16.149999999999999" customHeight="1" x14ac:dyDescent="0.25">
      <c r="B16" s="5" t="s">
        <v>16</v>
      </c>
      <c r="C16" s="34">
        <v>2547</v>
      </c>
      <c r="D16" s="30">
        <f t="shared" si="0"/>
        <v>4.1354317361506875E-3</v>
      </c>
      <c r="E16" s="35">
        <f t="shared" si="1"/>
        <v>2.378806845949891E-2</v>
      </c>
      <c r="F16" s="42">
        <v>2.11928297</v>
      </c>
      <c r="G16" s="30">
        <f t="shared" si="2"/>
        <v>2.3488721827920949E-3</v>
      </c>
      <c r="H16" s="35">
        <f t="shared" si="3"/>
        <v>1.8534760995445081E-2</v>
      </c>
      <c r="I16" s="36">
        <f t="shared" si="4"/>
        <v>832.07026698076174</v>
      </c>
    </row>
    <row r="17" spans="2:9" ht="16.149999999999999" customHeight="1" x14ac:dyDescent="0.25">
      <c r="B17" s="5" t="s">
        <v>17</v>
      </c>
      <c r="C17" s="34">
        <v>3757</v>
      </c>
      <c r="D17" s="30">
        <f t="shared" si="0"/>
        <v>6.1000459492415128E-3</v>
      </c>
      <c r="E17" s="35">
        <f t="shared" si="1"/>
        <v>2.9888114408740424E-2</v>
      </c>
      <c r="F17" s="42">
        <v>2.6260351600000003</v>
      </c>
      <c r="G17" s="30">
        <f t="shared" si="2"/>
        <v>2.9105225803602759E-3</v>
      </c>
      <c r="H17" s="35">
        <f t="shared" si="3"/>
        <v>2.1445283575805357E-2</v>
      </c>
      <c r="I17" s="36">
        <f t="shared" si="4"/>
        <v>698.97129624700563</v>
      </c>
    </row>
    <row r="18" spans="2:9" ht="16.149999999999999" customHeight="1" x14ac:dyDescent="0.25">
      <c r="B18" s="6" t="s">
        <v>18</v>
      </c>
      <c r="C18" s="43">
        <v>4949</v>
      </c>
      <c r="D18" s="44">
        <f t="shared" si="0"/>
        <v>8.035434496352474E-3</v>
      </c>
      <c r="E18" s="45">
        <f t="shared" si="1"/>
        <v>3.7923548905092898E-2</v>
      </c>
      <c r="F18" s="46">
        <v>2.9827937900000001</v>
      </c>
      <c r="G18" s="44">
        <f t="shared" si="2"/>
        <v>3.3059300997148136E-3</v>
      </c>
      <c r="H18" s="45">
        <f t="shared" si="3"/>
        <v>2.4751213675520172E-2</v>
      </c>
      <c r="I18" s="47">
        <f t="shared" si="4"/>
        <v>602.70636290159632</v>
      </c>
    </row>
    <row r="19" spans="2:9" ht="16.149999999999999" customHeight="1" x14ac:dyDescent="0.25">
      <c r="B19" s="5" t="s">
        <v>19</v>
      </c>
      <c r="C19" s="34">
        <v>6534</v>
      </c>
      <c r="D19" s="30">
        <f t="shared" si="0"/>
        <v>1.0608916750690457E-2</v>
      </c>
      <c r="E19" s="35">
        <f t="shared" si="1"/>
        <v>4.8532465655783355E-2</v>
      </c>
      <c r="F19" s="32">
        <v>3.7665017200000004</v>
      </c>
      <c r="G19" s="30">
        <f t="shared" si="2"/>
        <v>4.1745398051052053E-3</v>
      </c>
      <c r="H19" s="35">
        <f t="shared" si="3"/>
        <v>2.8925753480625378E-2</v>
      </c>
      <c r="I19" s="36">
        <f t="shared" si="4"/>
        <v>576.44654423018062</v>
      </c>
    </row>
    <row r="20" spans="2:9" ht="16.149999999999999" customHeight="1" x14ac:dyDescent="0.25">
      <c r="B20" s="5" t="s">
        <v>20</v>
      </c>
      <c r="C20" s="34">
        <v>8691</v>
      </c>
      <c r="D20" s="30">
        <f t="shared" si="0"/>
        <v>1.4111125723944101E-2</v>
      </c>
      <c r="E20" s="35">
        <f t="shared" si="1"/>
        <v>6.2643591379727456E-2</v>
      </c>
      <c r="F20" s="32">
        <v>5.11919507</v>
      </c>
      <c r="G20" s="30">
        <f t="shared" si="2"/>
        <v>5.673775077902613E-3</v>
      </c>
      <c r="H20" s="35">
        <f t="shared" si="3"/>
        <v>3.4599528558527992E-2</v>
      </c>
      <c r="I20" s="36">
        <f t="shared" si="4"/>
        <v>589.02256011966404</v>
      </c>
    </row>
    <row r="21" spans="2:9" ht="16.149999999999999" customHeight="1" x14ac:dyDescent="0.25">
      <c r="B21" s="5" t="s">
        <v>21</v>
      </c>
      <c r="C21" s="34">
        <v>11415</v>
      </c>
      <c r="D21" s="30">
        <f t="shared" si="0"/>
        <v>1.8533943175563446E-2</v>
      </c>
      <c r="E21" s="35">
        <f t="shared" si="1"/>
        <v>8.1177534555290906E-2</v>
      </c>
      <c r="F21" s="32">
        <v>6.2176329800000003</v>
      </c>
      <c r="G21" s="30">
        <f t="shared" si="2"/>
        <v>6.8912105444478323E-3</v>
      </c>
      <c r="H21" s="35">
        <f t="shared" si="3"/>
        <v>4.1490739102975821E-2</v>
      </c>
      <c r="I21" s="36">
        <f t="shared" si="4"/>
        <v>544.68970477441962</v>
      </c>
    </row>
    <row r="22" spans="2:9" ht="16.149999999999999" customHeight="1" x14ac:dyDescent="0.25">
      <c r="B22" s="5" t="s">
        <v>22</v>
      </c>
      <c r="C22" s="34">
        <v>12219</v>
      </c>
      <c r="D22" s="30">
        <f t="shared" si="0"/>
        <v>1.9839356255997351E-2</v>
      </c>
      <c r="E22" s="35">
        <f t="shared" si="1"/>
        <v>0.10101689081128826</v>
      </c>
      <c r="F22" s="32">
        <v>6.7590549900000001</v>
      </c>
      <c r="G22" s="30">
        <f t="shared" si="2"/>
        <v>7.4912866628532868E-3</v>
      </c>
      <c r="H22" s="35">
        <f t="shared" si="3"/>
        <v>4.8982025765829107E-2</v>
      </c>
      <c r="I22" s="36">
        <f t="shared" si="4"/>
        <v>553.1594230297078</v>
      </c>
    </row>
    <row r="23" spans="2:9" ht="16.149999999999999" customHeight="1" x14ac:dyDescent="0.25">
      <c r="B23" s="5" t="s">
        <v>23</v>
      </c>
      <c r="C23" s="34">
        <v>13933</v>
      </c>
      <c r="D23" s="30">
        <f t="shared" si="0"/>
        <v>2.2622289116524353E-2</v>
      </c>
      <c r="E23" s="35">
        <f t="shared" si="1"/>
        <v>0.12363917992781261</v>
      </c>
      <c r="F23" s="32">
        <v>7.5170375999999992</v>
      </c>
      <c r="G23" s="30">
        <f t="shared" si="2"/>
        <v>8.3313841358533865E-3</v>
      </c>
      <c r="H23" s="35">
        <f t="shared" si="3"/>
        <v>5.7313409901682495E-2</v>
      </c>
      <c r="I23" s="36">
        <f t="shared" si="4"/>
        <v>539.51321323476634</v>
      </c>
    </row>
    <row r="24" spans="2:9" ht="16.149999999999999" customHeight="1" x14ac:dyDescent="0.25">
      <c r="B24" s="6" t="s">
        <v>24</v>
      </c>
      <c r="C24" s="34">
        <v>15481</v>
      </c>
      <c r="D24" s="30">
        <f t="shared" si="0"/>
        <v>2.5135696390792616E-2</v>
      </c>
      <c r="E24" s="35">
        <f t="shared" si="1"/>
        <v>0.14877487631860523</v>
      </c>
      <c r="F24" s="32">
        <v>8.9101146999999994</v>
      </c>
      <c r="G24" s="30">
        <f t="shared" si="2"/>
        <v>9.8753780691763545E-3</v>
      </c>
      <c r="H24" s="35">
        <f t="shared" si="3"/>
        <v>6.7188787970858851E-2</v>
      </c>
      <c r="I24" s="36">
        <f t="shared" si="4"/>
        <v>575.55162457205597</v>
      </c>
    </row>
    <row r="25" spans="2:9" ht="16.149999999999999" customHeight="1" x14ac:dyDescent="0.25">
      <c r="B25" s="5" t="s">
        <v>25</v>
      </c>
      <c r="C25" s="37">
        <v>16821</v>
      </c>
      <c r="D25" s="38">
        <f t="shared" si="0"/>
        <v>2.7311384858182457E-2</v>
      </c>
      <c r="E25" s="39">
        <f t="shared" si="1"/>
        <v>0.17608626117678769</v>
      </c>
      <c r="F25" s="40">
        <v>10.156838859999999</v>
      </c>
      <c r="G25" s="38">
        <f t="shared" si="2"/>
        <v>1.1257164145171123E-2</v>
      </c>
      <c r="H25" s="39">
        <f t="shared" si="3"/>
        <v>7.8445952116029977E-2</v>
      </c>
      <c r="I25" s="41">
        <f t="shared" si="4"/>
        <v>603.81896795672071</v>
      </c>
    </row>
    <row r="26" spans="2:9" ht="16.149999999999999" customHeight="1" x14ac:dyDescent="0.25">
      <c r="B26" s="5" t="s">
        <v>26</v>
      </c>
      <c r="C26" s="34">
        <v>18599</v>
      </c>
      <c r="D26" s="30">
        <f t="shared" si="0"/>
        <v>3.0198231197748976E-2</v>
      </c>
      <c r="E26" s="35">
        <f t="shared" si="1"/>
        <v>0.20628449237453667</v>
      </c>
      <c r="F26" s="42">
        <v>11.36280533</v>
      </c>
      <c r="G26" s="30">
        <f t="shared" si="2"/>
        <v>1.2593777110434079E-2</v>
      </c>
      <c r="H26" s="35">
        <f t="shared" si="3"/>
        <v>9.1039729226464056E-2</v>
      </c>
      <c r="I26" s="36">
        <f t="shared" si="4"/>
        <v>610.93635840636591</v>
      </c>
    </row>
    <row r="27" spans="2:9" ht="16.149999999999999" customHeight="1" x14ac:dyDescent="0.25">
      <c r="B27" s="5" t="s">
        <v>27</v>
      </c>
      <c r="C27" s="34">
        <v>20299</v>
      </c>
      <c r="D27" s="30">
        <f t="shared" si="0"/>
        <v>3.2958432984736087E-2</v>
      </c>
      <c r="E27" s="35">
        <f t="shared" si="1"/>
        <v>0.23924292535927275</v>
      </c>
      <c r="F27" s="42">
        <v>13.349888269999999</v>
      </c>
      <c r="G27" s="30">
        <f t="shared" si="2"/>
        <v>1.4796127579313055E-2</v>
      </c>
      <c r="H27" s="35">
        <f t="shared" si="3"/>
        <v>0.10583585680577712</v>
      </c>
      <c r="I27" s="36">
        <f t="shared" si="4"/>
        <v>657.66236120005908</v>
      </c>
    </row>
    <row r="28" spans="2:9" ht="16.149999999999999" customHeight="1" x14ac:dyDescent="0.25">
      <c r="B28" s="5" t="s">
        <v>28</v>
      </c>
      <c r="C28" s="34">
        <v>45140</v>
      </c>
      <c r="D28" s="30">
        <f t="shared" si="0"/>
        <v>7.3291475685057728E-2</v>
      </c>
      <c r="E28" s="35">
        <f t="shared" si="1"/>
        <v>0.3125344010443305</v>
      </c>
      <c r="F28" s="42">
        <v>32.879118779999999</v>
      </c>
      <c r="G28" s="30">
        <f t="shared" si="2"/>
        <v>3.6441026795519978E-2</v>
      </c>
      <c r="H28" s="35">
        <f t="shared" si="3"/>
        <v>0.14227688360129709</v>
      </c>
      <c r="I28" s="36">
        <f t="shared" si="4"/>
        <v>728.38100974745237</v>
      </c>
    </row>
    <row r="29" spans="2:9" ht="16.149999999999999" customHeight="1" x14ac:dyDescent="0.25">
      <c r="B29" s="5" t="s">
        <v>29</v>
      </c>
      <c r="C29" s="34">
        <v>46203</v>
      </c>
      <c r="D29" s="30">
        <f t="shared" si="0"/>
        <v>7.5017413625979662E-2</v>
      </c>
      <c r="E29" s="35">
        <f t="shared" si="1"/>
        <v>0.38755181467031019</v>
      </c>
      <c r="F29" s="42">
        <v>35.419939299999996</v>
      </c>
      <c r="G29" s="30">
        <f t="shared" si="2"/>
        <v>3.9257103140858299E-2</v>
      </c>
      <c r="H29" s="35">
        <f t="shared" si="3"/>
        <v>0.18153398674215537</v>
      </c>
      <c r="I29" s="36">
        <f t="shared" si="4"/>
        <v>766.6155725818669</v>
      </c>
    </row>
    <row r="30" spans="2:9" ht="16.149999999999999" customHeight="1" x14ac:dyDescent="0.25">
      <c r="B30" s="6" t="s">
        <v>30</v>
      </c>
      <c r="C30" s="43">
        <v>43836</v>
      </c>
      <c r="D30" s="44">
        <f t="shared" si="0"/>
        <v>7.1174238549627622E-2</v>
      </c>
      <c r="E30" s="45">
        <f t="shared" si="1"/>
        <v>0.45872605321993781</v>
      </c>
      <c r="F30" s="46">
        <v>38.811869250000001</v>
      </c>
      <c r="G30" s="44">
        <f t="shared" si="2"/>
        <v>4.3016492527889701E-2</v>
      </c>
      <c r="H30" s="45">
        <f t="shared" si="3"/>
        <v>0.22455047927004507</v>
      </c>
      <c r="I30" s="47">
        <f t="shared" si="4"/>
        <v>885.38802012044891</v>
      </c>
    </row>
    <row r="31" spans="2:9" ht="16.149999999999999" customHeight="1" x14ac:dyDescent="0.25">
      <c r="B31" s="5" t="s">
        <v>31</v>
      </c>
      <c r="C31" s="34">
        <v>38759</v>
      </c>
      <c r="D31" s="30">
        <f t="shared" si="0"/>
        <v>6.2930977095196114E-2</v>
      </c>
      <c r="E31" s="35">
        <f t="shared" si="1"/>
        <v>0.52165703031513388</v>
      </c>
      <c r="F31" s="32">
        <v>39.741897310000006</v>
      </c>
      <c r="G31" s="30">
        <f t="shared" si="2"/>
        <v>4.4047273726188156E-2</v>
      </c>
      <c r="H31" s="35">
        <f t="shared" si="3"/>
        <v>0.26859775299623323</v>
      </c>
      <c r="I31" s="36">
        <f t="shared" si="4"/>
        <v>1025.3592019917955</v>
      </c>
    </row>
    <row r="32" spans="2:9" ht="16.149999999999999" customHeight="1" x14ac:dyDescent="0.25">
      <c r="B32" s="5" t="s">
        <v>32</v>
      </c>
      <c r="C32" s="34">
        <v>34220</v>
      </c>
      <c r="D32" s="30">
        <f t="shared" si="0"/>
        <v>5.5561238323940526E-2</v>
      </c>
      <c r="E32" s="35">
        <f t="shared" si="1"/>
        <v>0.57721826863907444</v>
      </c>
      <c r="F32" s="32">
        <v>40.34451576</v>
      </c>
      <c r="G32" s="30">
        <f t="shared" si="2"/>
        <v>4.4715175905406003E-2</v>
      </c>
      <c r="H32" s="35">
        <f t="shared" si="3"/>
        <v>0.31331292890163925</v>
      </c>
      <c r="I32" s="36">
        <f t="shared" si="4"/>
        <v>1178.9747445938046</v>
      </c>
    </row>
    <row r="33" spans="2:9" ht="16.149999999999999" customHeight="1" x14ac:dyDescent="0.25">
      <c r="B33" s="5" t="s">
        <v>33</v>
      </c>
      <c r="C33" s="34">
        <v>30720</v>
      </c>
      <c r="D33" s="30">
        <f t="shared" si="0"/>
        <v>4.9878469938967065E-2</v>
      </c>
      <c r="E33" s="35">
        <f t="shared" si="1"/>
        <v>0.62709673857804149</v>
      </c>
      <c r="F33" s="32">
        <v>41.829286590000002</v>
      </c>
      <c r="G33" s="30">
        <f t="shared" si="2"/>
        <v>4.6360797065853561E-2</v>
      </c>
      <c r="H33" s="35">
        <f t="shared" si="3"/>
        <v>0.35967372596749281</v>
      </c>
      <c r="I33" s="36">
        <f t="shared" si="4"/>
        <v>1361.6304228515626</v>
      </c>
    </row>
    <row r="34" spans="2:9" ht="16.149999999999999" customHeight="1" x14ac:dyDescent="0.25">
      <c r="B34" s="5" t="s">
        <v>34</v>
      </c>
      <c r="C34" s="34">
        <v>27025</v>
      </c>
      <c r="D34" s="30">
        <f t="shared" si="0"/>
        <v>4.3879090172545085E-2</v>
      </c>
      <c r="E34" s="35">
        <f t="shared" si="1"/>
        <v>0.67097582875058659</v>
      </c>
      <c r="F34" s="32">
        <v>41.75047893</v>
      </c>
      <c r="G34" s="30">
        <f t="shared" si="2"/>
        <v>4.6273451901009927E-2</v>
      </c>
      <c r="H34" s="35">
        <f t="shared" si="3"/>
        <v>0.40594717786850276</v>
      </c>
      <c r="I34" s="36">
        <f t="shared" si="4"/>
        <v>1544.8835866790009</v>
      </c>
    </row>
    <row r="35" spans="2:9" ht="16.149999999999999" customHeight="1" x14ac:dyDescent="0.25">
      <c r="B35" s="5" t="s">
        <v>35</v>
      </c>
      <c r="C35" s="34">
        <v>24370</v>
      </c>
      <c r="D35" s="30">
        <f t="shared" si="0"/>
        <v>3.9568304440515213E-2</v>
      </c>
      <c r="E35" s="35">
        <f t="shared" si="1"/>
        <v>0.71054413319110177</v>
      </c>
      <c r="F35" s="32">
        <v>41.890739590000003</v>
      </c>
      <c r="G35" s="30">
        <f t="shared" si="2"/>
        <v>4.6428907480693123E-2</v>
      </c>
      <c r="H35" s="35">
        <f t="shared" si="3"/>
        <v>0.45237608534919588</v>
      </c>
      <c r="I35" s="36">
        <f t="shared" si="4"/>
        <v>1718.94704924087</v>
      </c>
    </row>
    <row r="36" spans="2:9" ht="16.149999999999999" customHeight="1" x14ac:dyDescent="0.25">
      <c r="B36" s="6" t="s">
        <v>36</v>
      </c>
      <c r="C36" s="34">
        <v>20729</v>
      </c>
      <c r="D36" s="30">
        <f t="shared" si="0"/>
        <v>3.3656601672032826E-2</v>
      </c>
      <c r="E36" s="35">
        <f t="shared" si="1"/>
        <v>0.74420073486313454</v>
      </c>
      <c r="F36" s="32">
        <v>38.75291343</v>
      </c>
      <c r="G36" s="30">
        <f t="shared" si="2"/>
        <v>4.2951149821147852E-2</v>
      </c>
      <c r="H36" s="35">
        <f t="shared" si="3"/>
        <v>0.49532723517034372</v>
      </c>
      <c r="I36" s="36">
        <f t="shared" si="4"/>
        <v>1869.5023122195958</v>
      </c>
    </row>
    <row r="37" spans="2:9" ht="16.149999999999999" customHeight="1" x14ac:dyDescent="0.25">
      <c r="B37" s="5" t="s">
        <v>37</v>
      </c>
      <c r="C37" s="37">
        <v>18274</v>
      </c>
      <c r="D37" s="38">
        <f t="shared" si="0"/>
        <v>2.9670545562001438E-2</v>
      </c>
      <c r="E37" s="39">
        <f t="shared" si="1"/>
        <v>0.77387128042513598</v>
      </c>
      <c r="F37" s="40">
        <v>36.595412899999999</v>
      </c>
      <c r="G37" s="38">
        <f t="shared" si="2"/>
        <v>4.055991983864287E-2</v>
      </c>
      <c r="H37" s="39">
        <f t="shared" si="3"/>
        <v>0.53588715500898654</v>
      </c>
      <c r="I37" s="41">
        <f t="shared" si="4"/>
        <v>2002.5945551056145</v>
      </c>
    </row>
    <row r="38" spans="2:9" ht="16.149999999999999" customHeight="1" x14ac:dyDescent="0.25">
      <c r="B38" s="5" t="s">
        <v>38</v>
      </c>
      <c r="C38" s="34">
        <v>29701</v>
      </c>
      <c r="D38" s="30">
        <f t="shared" si="0"/>
        <v>4.8223972514884791E-2</v>
      </c>
      <c r="E38" s="35">
        <f t="shared" si="1"/>
        <v>0.82209525294002073</v>
      </c>
      <c r="F38" s="42">
        <v>66.014970109999993</v>
      </c>
      <c r="G38" s="30">
        <f t="shared" si="2"/>
        <v>7.316659886113773E-2</v>
      </c>
      <c r="H38" s="35">
        <f t="shared" si="3"/>
        <v>0.60905375387012428</v>
      </c>
      <c r="I38" s="36">
        <f t="shared" si="4"/>
        <v>2222.6514295814954</v>
      </c>
    </row>
    <row r="39" spans="2:9" ht="16.149999999999999" customHeight="1" x14ac:dyDescent="0.25">
      <c r="B39" s="5" t="s">
        <v>39</v>
      </c>
      <c r="C39" s="34">
        <v>22844</v>
      </c>
      <c r="D39" s="30">
        <f t="shared" si="0"/>
        <v>3.7090617424666787E-2</v>
      </c>
      <c r="E39" s="35">
        <f t="shared" si="1"/>
        <v>0.85918587036468752</v>
      </c>
      <c r="F39" s="42">
        <v>56.111774969999999</v>
      </c>
      <c r="G39" s="30">
        <f t="shared" si="2"/>
        <v>6.2190556532487375E-2</v>
      </c>
      <c r="H39" s="35">
        <f t="shared" si="3"/>
        <v>0.67124431040261168</v>
      </c>
      <c r="I39" s="36">
        <f t="shared" si="4"/>
        <v>2456.3025288916128</v>
      </c>
    </row>
    <row r="40" spans="2:9" ht="16.149999999999999" customHeight="1" x14ac:dyDescent="0.25">
      <c r="B40" s="5" t="s">
        <v>40</v>
      </c>
      <c r="C40" s="34">
        <v>16871</v>
      </c>
      <c r="D40" s="30">
        <f t="shared" si="0"/>
        <v>2.7392567263682076E-2</v>
      </c>
      <c r="E40" s="35">
        <f t="shared" si="1"/>
        <v>0.88657843762836963</v>
      </c>
      <c r="F40" s="42">
        <v>46.496569990000005</v>
      </c>
      <c r="G40" s="30">
        <f t="shared" si="2"/>
        <v>5.153370332832747E-2</v>
      </c>
      <c r="H40" s="35">
        <f t="shared" si="3"/>
        <v>0.7227780137309392</v>
      </c>
      <c r="I40" s="36">
        <f t="shared" si="4"/>
        <v>2756.0055710983347</v>
      </c>
    </row>
    <row r="41" spans="2:9" ht="16.149999999999999" customHeight="1" x14ac:dyDescent="0.25">
      <c r="B41" s="5" t="s">
        <v>41</v>
      </c>
      <c r="C41" s="34">
        <v>13022</v>
      </c>
      <c r="D41" s="30">
        <f t="shared" si="0"/>
        <v>2.1143145688321263E-2</v>
      </c>
      <c r="E41" s="35">
        <f t="shared" si="1"/>
        <v>0.90772158331669095</v>
      </c>
      <c r="F41" s="42">
        <v>39.455769889999999</v>
      </c>
      <c r="G41" s="30">
        <f t="shared" si="2"/>
        <v>4.3730149138728233E-2</v>
      </c>
      <c r="H41" s="35">
        <f t="shared" si="3"/>
        <v>0.76650816286966739</v>
      </c>
      <c r="I41" s="36">
        <f t="shared" si="4"/>
        <v>3029.9316456765473</v>
      </c>
    </row>
    <row r="42" spans="2:9" ht="16.149999999999999" customHeight="1" x14ac:dyDescent="0.25">
      <c r="B42" s="6" t="s">
        <v>42</v>
      </c>
      <c r="C42" s="43">
        <v>9960</v>
      </c>
      <c r="D42" s="44">
        <f t="shared" si="0"/>
        <v>1.6171535175524478E-2</v>
      </c>
      <c r="E42" s="45">
        <f t="shared" si="1"/>
        <v>0.92389311849221545</v>
      </c>
      <c r="F42" s="46">
        <v>32.546790389999998</v>
      </c>
      <c r="G42" s="44">
        <f t="shared" si="2"/>
        <v>3.607269612808528E-2</v>
      </c>
      <c r="H42" s="45">
        <f t="shared" si="3"/>
        <v>0.80258085899775267</v>
      </c>
      <c r="I42" s="47">
        <f t="shared" si="4"/>
        <v>3267.7500391566264</v>
      </c>
    </row>
    <row r="43" spans="2:9" ht="16.149999999999999" customHeight="1" x14ac:dyDescent="0.25">
      <c r="B43" s="5" t="s">
        <v>43</v>
      </c>
      <c r="C43" s="34">
        <v>7557</v>
      </c>
      <c r="D43" s="30">
        <f t="shared" si="0"/>
        <v>1.2269908767212699E-2</v>
      </c>
      <c r="E43" s="35">
        <f t="shared" si="1"/>
        <v>0.93616302725942813</v>
      </c>
      <c r="F43" s="32">
        <v>25.793736510000002</v>
      </c>
      <c r="G43" s="30">
        <f t="shared" si="2"/>
        <v>2.8588060696117357E-2</v>
      </c>
      <c r="H43" s="35">
        <f t="shared" si="3"/>
        <v>0.83116891969387008</v>
      </c>
      <c r="I43" s="36">
        <f t="shared" si="4"/>
        <v>3413.224362842398</v>
      </c>
    </row>
    <row r="44" spans="2:9" ht="16.149999999999999" customHeight="1" x14ac:dyDescent="0.25">
      <c r="B44" s="5" t="s">
        <v>44</v>
      </c>
      <c r="C44" s="34">
        <v>17458</v>
      </c>
      <c r="D44" s="30">
        <f t="shared" si="0"/>
        <v>2.8345648704247627E-2</v>
      </c>
      <c r="E44" s="35">
        <f t="shared" si="1"/>
        <v>0.96450867596367573</v>
      </c>
      <c r="F44" s="32">
        <v>64.090631630000004</v>
      </c>
      <c r="G44" s="30">
        <f t="shared" si="2"/>
        <v>7.1033790175401734E-2</v>
      </c>
      <c r="H44" s="35">
        <f t="shared" si="3"/>
        <v>0.90220270986927176</v>
      </c>
      <c r="I44" s="36">
        <f t="shared" si="4"/>
        <v>3671.132525489747</v>
      </c>
    </row>
    <row r="45" spans="2:9" ht="16.149999999999999" customHeight="1" x14ac:dyDescent="0.25">
      <c r="B45" s="5" t="s">
        <v>45</v>
      </c>
      <c r="C45" s="34">
        <v>7752</v>
      </c>
      <c r="D45" s="30">
        <f t="shared" si="0"/>
        <v>1.2586520148661221E-2</v>
      </c>
      <c r="E45" s="35">
        <f t="shared" si="1"/>
        <v>0.97709519611233697</v>
      </c>
      <c r="F45" s="32">
        <v>29.706522289999999</v>
      </c>
      <c r="G45" s="30">
        <f t="shared" si="2"/>
        <v>3.2924732016543466E-2</v>
      </c>
      <c r="H45" s="35">
        <f t="shared" si="3"/>
        <v>0.9351274418858152</v>
      </c>
      <c r="I45" s="36">
        <f t="shared" si="4"/>
        <v>3832.1107185242518</v>
      </c>
    </row>
    <row r="46" spans="2:9" ht="16.149999999999999" customHeight="1" x14ac:dyDescent="0.25">
      <c r="B46" s="5" t="s">
        <v>46</v>
      </c>
      <c r="C46" s="34">
        <v>4294</v>
      </c>
      <c r="D46" s="30">
        <f t="shared" si="0"/>
        <v>6.971944984307441E-3</v>
      </c>
      <c r="E46" s="35">
        <f t="shared" si="1"/>
        <v>0.98406714109664439</v>
      </c>
      <c r="F46" s="32">
        <v>17.01927242</v>
      </c>
      <c r="G46" s="30">
        <f t="shared" si="2"/>
        <v>1.8863028734052774E-2</v>
      </c>
      <c r="H46" s="35">
        <f t="shared" si="3"/>
        <v>0.95399047061986797</v>
      </c>
      <c r="I46" s="36">
        <f t="shared" si="4"/>
        <v>3963.5007964601773</v>
      </c>
    </row>
    <row r="47" spans="2:9" ht="16.149999999999999" customHeight="1" x14ac:dyDescent="0.25">
      <c r="B47" s="5" t="s">
        <v>47</v>
      </c>
      <c r="C47" s="34">
        <v>2709</v>
      </c>
      <c r="D47" s="30">
        <f t="shared" si="0"/>
        <v>4.3984627299694596E-3</v>
      </c>
      <c r="E47" s="35">
        <f t="shared" si="1"/>
        <v>0.98846560382661386</v>
      </c>
      <c r="F47" s="32">
        <v>10.909170380000001</v>
      </c>
      <c r="G47" s="30">
        <f t="shared" si="2"/>
        <v>1.2090998326156262E-2</v>
      </c>
      <c r="H47" s="35">
        <f t="shared" si="3"/>
        <v>0.9660814689460242</v>
      </c>
      <c r="I47" s="36">
        <f t="shared" si="4"/>
        <v>4027.0101070505725</v>
      </c>
    </row>
    <row r="48" spans="2:9" ht="16.149999999999999" customHeight="1" x14ac:dyDescent="0.25">
      <c r="B48" s="6" t="s">
        <v>48</v>
      </c>
      <c r="C48" s="34">
        <v>1734</v>
      </c>
      <c r="D48" s="30">
        <f t="shared" si="0"/>
        <v>2.8154058227268519E-3</v>
      </c>
      <c r="E48" s="35">
        <f t="shared" si="1"/>
        <v>0.99128100964934074</v>
      </c>
      <c r="F48" s="32">
        <v>7.5809659800000002</v>
      </c>
      <c r="G48" s="30">
        <f t="shared" si="2"/>
        <v>8.4022380971216955E-3</v>
      </c>
      <c r="H48" s="35">
        <f t="shared" si="3"/>
        <v>0.97448370704314591</v>
      </c>
      <c r="I48" s="36">
        <f t="shared" si="4"/>
        <v>4371.952698961938</v>
      </c>
    </row>
    <row r="49" spans="2:9" ht="16.149999999999999" customHeight="1" x14ac:dyDescent="0.25">
      <c r="B49" s="5" t="s">
        <v>49</v>
      </c>
      <c r="C49" s="37">
        <v>1168</v>
      </c>
      <c r="D49" s="38">
        <f t="shared" si="0"/>
        <v>1.8964209924711437E-3</v>
      </c>
      <c r="E49" s="39">
        <f t="shared" si="1"/>
        <v>0.99317743064181185</v>
      </c>
      <c r="F49" s="40">
        <v>4.9840840399999999</v>
      </c>
      <c r="G49" s="38">
        <f t="shared" si="2"/>
        <v>5.5240270053479659E-3</v>
      </c>
      <c r="H49" s="39">
        <f t="shared" si="3"/>
        <v>0.98000773404849384</v>
      </c>
      <c r="I49" s="41">
        <f t="shared" si="4"/>
        <v>4267.1952397260275</v>
      </c>
    </row>
    <row r="50" spans="2:9" ht="16.149999999999999" customHeight="1" x14ac:dyDescent="0.25">
      <c r="B50" s="5" t="s">
        <v>50</v>
      </c>
      <c r="C50" s="34">
        <v>2444</v>
      </c>
      <c r="D50" s="30">
        <f t="shared" si="0"/>
        <v>3.9681959808214682E-3</v>
      </c>
      <c r="E50" s="35">
        <f t="shared" si="1"/>
        <v>0.99714562662263329</v>
      </c>
      <c r="F50" s="42">
        <v>10.52993025</v>
      </c>
      <c r="G50" s="30">
        <f t="shared" si="2"/>
        <v>1.1670673808588199E-2</v>
      </c>
      <c r="H50" s="35">
        <f t="shared" si="3"/>
        <v>0.99167840785708206</v>
      </c>
      <c r="I50" s="36">
        <f t="shared" si="4"/>
        <v>4308.4820990180033</v>
      </c>
    </row>
    <row r="51" spans="2:9" ht="16.149999999999999" customHeight="1" x14ac:dyDescent="0.25">
      <c r="B51" s="5" t="s">
        <v>51</v>
      </c>
      <c r="C51" s="34">
        <v>766</v>
      </c>
      <c r="D51" s="30">
        <f t="shared" si="0"/>
        <v>1.2437144522541919E-3</v>
      </c>
      <c r="E51" s="35">
        <f t="shared" si="1"/>
        <v>0.99838934107488753</v>
      </c>
      <c r="F51" s="42">
        <v>3.2699557299999999</v>
      </c>
      <c r="G51" s="30">
        <f t="shared" si="2"/>
        <v>3.6242012802842551E-3</v>
      </c>
      <c r="H51" s="35">
        <f t="shared" si="3"/>
        <v>0.99530260913736635</v>
      </c>
      <c r="I51" s="36">
        <f t="shared" si="4"/>
        <v>4268.8717101827679</v>
      </c>
    </row>
    <row r="52" spans="2:9" ht="16.149999999999999" customHeight="1" x14ac:dyDescent="0.25">
      <c r="B52" s="5" t="s">
        <v>52</v>
      </c>
      <c r="C52" s="34">
        <v>329</v>
      </c>
      <c r="D52" s="30">
        <f t="shared" si="0"/>
        <v>5.3418022818750533E-4</v>
      </c>
      <c r="E52" s="35">
        <f t="shared" si="1"/>
        <v>0.99892352130307505</v>
      </c>
      <c r="F52" s="42">
        <v>1.2852768300000001</v>
      </c>
      <c r="G52" s="30">
        <f t="shared" si="2"/>
        <v>1.4245152893264672E-3</v>
      </c>
      <c r="H52" s="35">
        <f t="shared" si="3"/>
        <v>0.99672712442669287</v>
      </c>
      <c r="I52" s="36">
        <f t="shared" si="4"/>
        <v>3906.6165045592707</v>
      </c>
    </row>
    <row r="53" spans="2:9" ht="16.149999999999999" customHeight="1" x14ac:dyDescent="0.25">
      <c r="B53" s="7" t="s">
        <v>53</v>
      </c>
      <c r="C53" s="48">
        <v>663</v>
      </c>
      <c r="D53" s="49">
        <f t="shared" si="0"/>
        <v>1.0764786969249729E-3</v>
      </c>
      <c r="E53" s="50">
        <f t="shared" si="1"/>
        <v>1</v>
      </c>
      <c r="F53" s="51">
        <v>2.95297016</v>
      </c>
      <c r="G53" s="49">
        <f t="shared" si="2"/>
        <v>3.2728755733072881E-3</v>
      </c>
      <c r="H53" s="52">
        <f t="shared" si="3"/>
        <v>1.0000000000000002</v>
      </c>
      <c r="I53" s="53">
        <f t="shared" si="4"/>
        <v>4453.9519758672704</v>
      </c>
    </row>
    <row r="54" spans="2:9" ht="16.149999999999999" customHeight="1" x14ac:dyDescent="0.2">
      <c r="B54" s="1" t="s">
        <v>5</v>
      </c>
      <c r="C54" s="54">
        <v>615897</v>
      </c>
      <c r="D54" s="55">
        <f t="shared" si="0"/>
        <v>1</v>
      </c>
      <c r="E54" s="56"/>
      <c r="F54" s="57">
        <v>902.25555290999989</v>
      </c>
      <c r="G54" s="55">
        <f t="shared" si="2"/>
        <v>1</v>
      </c>
      <c r="H54" s="58"/>
      <c r="I54" s="59">
        <f t="shared" si="4"/>
        <v>1464.9455232124849</v>
      </c>
    </row>
    <row r="55" spans="2:9" ht="2.25" customHeight="1" x14ac:dyDescent="0.2">
      <c r="B55" s="17"/>
      <c r="C55" s="18"/>
      <c r="D55" s="19"/>
      <c r="E55" s="20"/>
      <c r="F55" s="21"/>
      <c r="G55" s="19"/>
      <c r="H55" s="22"/>
      <c r="I55" s="18"/>
    </row>
    <row r="56" spans="2:9" ht="15.75" customHeight="1" x14ac:dyDescent="0.25">
      <c r="B56" s="28" t="s">
        <v>59</v>
      </c>
      <c r="C56" s="23"/>
      <c r="D56" s="24"/>
      <c r="E56" s="25"/>
      <c r="F56" s="26"/>
      <c r="G56" s="24"/>
      <c r="H56" s="27"/>
      <c r="I56" s="23"/>
    </row>
    <row r="57" spans="2:9" ht="15" customHeight="1" x14ac:dyDescent="0.2">
      <c r="B57" s="63" t="s">
        <v>58</v>
      </c>
      <c r="C57" s="63"/>
      <c r="D57" s="63"/>
      <c r="E57" s="63"/>
      <c r="F57" s="63"/>
      <c r="G57" s="63"/>
      <c r="H57" s="63"/>
      <c r="I57" s="63"/>
    </row>
    <row r="58" spans="2:9" ht="15" x14ac:dyDescent="0.25">
      <c r="B58" s="8"/>
      <c r="C58" s="2"/>
      <c r="D58" s="2"/>
      <c r="E58" s="2"/>
      <c r="F58" s="2"/>
      <c r="G58" s="2"/>
      <c r="H58" s="2"/>
      <c r="I58" s="2"/>
    </row>
    <row r="59" spans="2:9" ht="15" x14ac:dyDescent="0.25">
      <c r="C59" s="2"/>
      <c r="D59" s="2"/>
      <c r="E59" s="2"/>
      <c r="F59" s="2"/>
      <c r="G59" s="2"/>
      <c r="H59" s="2"/>
      <c r="I59" s="2"/>
    </row>
    <row r="60" spans="2:9" x14ac:dyDescent="0.2">
      <c r="D60" s="3"/>
      <c r="E60" s="3"/>
      <c r="F60" s="3"/>
      <c r="G60" s="3"/>
    </row>
    <row r="61" spans="2:9" x14ac:dyDescent="0.2">
      <c r="D61" s="3"/>
      <c r="E61" s="3"/>
      <c r="F61" s="3"/>
      <c r="G61" s="3"/>
    </row>
    <row r="63" spans="2:9" x14ac:dyDescent="0.2">
      <c r="D63" s="3"/>
      <c r="E63" s="3"/>
      <c r="F63" s="3"/>
      <c r="G63" s="3"/>
    </row>
  </sheetData>
  <mergeCells count="6">
    <mergeCell ref="B4:I4"/>
    <mergeCell ref="C5:E5"/>
    <mergeCell ref="B2:I2"/>
    <mergeCell ref="F5:H5"/>
    <mergeCell ref="B57:I57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ignoredErrors>
    <ignoredError sqref="D45:E54 G45:I54 D22:E44 G22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2015-12-03T09:02:45Z</cp:lastPrinted>
  <dcterms:created xsi:type="dcterms:W3CDTF">1999-06-25T09:57:13Z</dcterms:created>
  <dcterms:modified xsi:type="dcterms:W3CDTF">2019-06-14T09:08:26Z</dcterms:modified>
</cp:coreProperties>
</file>