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375" yWindow="195" windowWidth="19230" windowHeight="11745" autoFilterDateGrouping="0"/>
  </bookViews>
  <sheets>
    <sheet name="Cuadro 10" sheetId="2" r:id="rId1"/>
  </sheets>
  <definedNames>
    <definedName name="_xlnm.Print_Area" localSheetId="0">'Cuadro 10'!$B$2:$K$13</definedName>
  </definedNames>
  <calcPr calcId="162913"/>
</workbook>
</file>

<file path=xl/calcChain.xml><?xml version="1.0" encoding="utf-8"?>
<calcChain xmlns="http://schemas.openxmlformats.org/spreadsheetml/2006/main">
  <c r="E8" i="2" l="1"/>
  <c r="E9" i="2"/>
  <c r="E10" i="2"/>
  <c r="E11" i="2"/>
  <c r="E7" i="2"/>
  <c r="J11" i="2" l="1"/>
  <c r="I11" i="2"/>
  <c r="J10" i="2"/>
  <c r="I10" i="2"/>
  <c r="J9" i="2"/>
  <c r="I9" i="2"/>
  <c r="J8" i="2"/>
  <c r="I8" i="2"/>
  <c r="J7" i="2"/>
  <c r="I7" i="2"/>
  <c r="H11" i="2"/>
  <c r="H10" i="2"/>
  <c r="H9" i="2"/>
  <c r="H8" i="2"/>
  <c r="H7" i="2"/>
  <c r="K7" i="2" l="1"/>
  <c r="K8" i="2"/>
  <c r="K9" i="2"/>
  <c r="K10" i="2"/>
  <c r="K11" i="2"/>
</calcChain>
</file>

<file path=xl/sharedStrings.xml><?xml version="1.0" encoding="utf-8"?>
<sst xmlns="http://schemas.openxmlformats.org/spreadsheetml/2006/main" count="15" uniqueCount="13">
  <si>
    <t>Número de beneficiarios</t>
  </si>
  <si>
    <t>Contingencia</t>
  </si>
  <si>
    <t>Jubilación</t>
  </si>
  <si>
    <t>Fallecimiento</t>
  </si>
  <si>
    <t>TOTAL</t>
  </si>
  <si>
    <t>Incapacidad</t>
  </si>
  <si>
    <t>Cuadro 10</t>
  </si>
  <si>
    <t>Dependencia</t>
  </si>
  <si>
    <t>Tasa de variación</t>
  </si>
  <si>
    <t>Media                                              (euros)</t>
  </si>
  <si>
    <t>Importe total                                (millones de euros)</t>
  </si>
  <si>
    <t>PRESTACIONES DE PLANES DE PENSIONES EN FORMA DE CAPITAL. AÑOS 2014 Y 2015</t>
  </si>
  <si>
    <t>Fuente: Informes Estadísticos de 2014 y 2015 de instrumentos de previsión social complementaria (Ministerio de Economía, Industria y Competitividad)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</si>
</sst>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left" vertical="center" indent="1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left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16.7109375" customWidth="1"/>
    <col min="3" max="11" width="10.7109375" customWidth="1"/>
  </cols>
  <sheetData>
    <row r="2" spans="2:11" ht="15" x14ac:dyDescent="0.25">
      <c r="B2" s="22" t="s">
        <v>6</v>
      </c>
      <c r="C2" s="23"/>
      <c r="D2" s="23"/>
      <c r="E2" s="23"/>
      <c r="F2" s="23"/>
      <c r="G2" s="23"/>
      <c r="H2" s="23"/>
      <c r="I2" s="23"/>
      <c r="J2" s="23"/>
      <c r="K2" s="24"/>
    </row>
    <row r="3" spans="2:11" ht="14.25" x14ac:dyDescent="0.2">
      <c r="B3" s="31" t="s">
        <v>11</v>
      </c>
      <c r="C3" s="25"/>
      <c r="D3" s="25"/>
      <c r="E3" s="25"/>
      <c r="F3" s="25"/>
      <c r="G3" s="25"/>
      <c r="H3" s="25"/>
      <c r="I3" s="25"/>
      <c r="J3" s="25"/>
      <c r="K3" s="32"/>
    </row>
    <row r="4" spans="2:11" ht="9.75" customHeight="1" x14ac:dyDescent="0.2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2:11" ht="36" customHeight="1" x14ac:dyDescent="0.2">
      <c r="B5" s="26" t="s">
        <v>1</v>
      </c>
      <c r="C5" s="28" t="s">
        <v>0</v>
      </c>
      <c r="D5" s="29"/>
      <c r="E5" s="30"/>
      <c r="F5" s="19" t="s">
        <v>10</v>
      </c>
      <c r="G5" s="20"/>
      <c r="H5" s="21"/>
      <c r="I5" s="19" t="s">
        <v>9</v>
      </c>
      <c r="J5" s="20"/>
      <c r="K5" s="21"/>
    </row>
    <row r="6" spans="2:11" ht="32.25" customHeight="1" x14ac:dyDescent="0.2">
      <c r="B6" s="27"/>
      <c r="C6" s="11">
        <v>2014</v>
      </c>
      <c r="D6" s="11">
        <v>2015</v>
      </c>
      <c r="E6" s="12" t="s">
        <v>8</v>
      </c>
      <c r="F6" s="11">
        <v>2014</v>
      </c>
      <c r="G6" s="11">
        <v>2015</v>
      </c>
      <c r="H6" s="13" t="s">
        <v>8</v>
      </c>
      <c r="I6" s="11">
        <v>2014</v>
      </c>
      <c r="J6" s="11">
        <v>2015</v>
      </c>
      <c r="K6" s="13" t="s">
        <v>8</v>
      </c>
    </row>
    <row r="7" spans="2:11" ht="19.5" customHeight="1" x14ac:dyDescent="0.2">
      <c r="B7" s="2" t="s">
        <v>2</v>
      </c>
      <c r="C7" s="4">
        <v>100611</v>
      </c>
      <c r="D7" s="4">
        <v>98523</v>
      </c>
      <c r="E7" s="5">
        <f>D7/C7-1</f>
        <v>-2.07531979604616E-2</v>
      </c>
      <c r="F7" s="4">
        <v>1330</v>
      </c>
      <c r="G7" s="4">
        <v>1522</v>
      </c>
      <c r="H7" s="5">
        <f>G7/F7-1</f>
        <v>0.14436090225563913</v>
      </c>
      <c r="I7" s="4">
        <f t="shared" ref="I7:J11" si="0">F7*10^6/C7</f>
        <v>13219.230501635009</v>
      </c>
      <c r="J7" s="4">
        <f t="shared" si="0"/>
        <v>15448.169462968039</v>
      </c>
      <c r="K7" s="5">
        <f>J7/I7-1</f>
        <v>0.16861336679599814</v>
      </c>
    </row>
    <row r="8" spans="2:11" ht="19.5" customHeight="1" x14ac:dyDescent="0.2">
      <c r="B8" s="3" t="s">
        <v>5</v>
      </c>
      <c r="C8" s="6">
        <v>15842</v>
      </c>
      <c r="D8" s="6">
        <v>15871</v>
      </c>
      <c r="E8" s="7">
        <f t="shared" ref="E8:E11" si="1">D8/C8-1</f>
        <v>1.8305769473552225E-3</v>
      </c>
      <c r="F8" s="6">
        <v>85</v>
      </c>
      <c r="G8" s="6">
        <v>88</v>
      </c>
      <c r="H8" s="7">
        <f>G8/F8-1</f>
        <v>3.529411764705892E-2</v>
      </c>
      <c r="I8" s="6">
        <f t="shared" si="0"/>
        <v>5365.4841560409041</v>
      </c>
      <c r="J8" s="6">
        <f t="shared" si="0"/>
        <v>5544.7041774305335</v>
      </c>
      <c r="K8" s="7">
        <f>J8/I8-1</f>
        <v>3.3402395045347255E-2</v>
      </c>
    </row>
    <row r="9" spans="2:11" ht="19.5" customHeight="1" x14ac:dyDescent="0.2">
      <c r="B9" s="3" t="s">
        <v>3</v>
      </c>
      <c r="C9" s="6">
        <v>16051</v>
      </c>
      <c r="D9" s="6">
        <v>14484</v>
      </c>
      <c r="E9" s="7">
        <f t="shared" si="1"/>
        <v>-9.7626316117375822E-2</v>
      </c>
      <c r="F9" s="6">
        <v>126</v>
      </c>
      <c r="G9" s="6">
        <v>131</v>
      </c>
      <c r="H9" s="7">
        <f>G9/F9-1</f>
        <v>3.9682539682539764E-2</v>
      </c>
      <c r="I9" s="6">
        <f t="shared" si="0"/>
        <v>7849.9781945050154</v>
      </c>
      <c r="J9" s="6">
        <f t="shared" si="0"/>
        <v>9044.4628555647614</v>
      </c>
      <c r="K9" s="7">
        <f>J9/I9-1</f>
        <v>0.15216407376722207</v>
      </c>
    </row>
    <row r="10" spans="2:11" ht="19.5" customHeight="1" x14ac:dyDescent="0.2">
      <c r="B10" s="3" t="s">
        <v>7</v>
      </c>
      <c r="C10" s="6">
        <v>69</v>
      </c>
      <c r="D10" s="6">
        <v>73</v>
      </c>
      <c r="E10" s="7">
        <f t="shared" si="1"/>
        <v>5.7971014492753659E-2</v>
      </c>
      <c r="F10" s="6">
        <v>1</v>
      </c>
      <c r="G10" s="6">
        <v>1</v>
      </c>
      <c r="H10" s="7">
        <f>G10/F10-1</f>
        <v>0</v>
      </c>
      <c r="I10" s="6">
        <f t="shared" si="0"/>
        <v>14492.753623188406</v>
      </c>
      <c r="J10" s="6">
        <f t="shared" si="0"/>
        <v>13698.630136986301</v>
      </c>
      <c r="K10" s="7">
        <f>J10/I10-1</f>
        <v>-5.4794520547945202E-2</v>
      </c>
    </row>
    <row r="11" spans="2:11" ht="19.5" customHeight="1" x14ac:dyDescent="0.2">
      <c r="B11" s="8" t="s">
        <v>4</v>
      </c>
      <c r="C11" s="9">
        <v>132573</v>
      </c>
      <c r="D11" s="9">
        <v>128951</v>
      </c>
      <c r="E11" s="10">
        <f t="shared" si="1"/>
        <v>-2.7320796844002904E-2</v>
      </c>
      <c r="F11" s="9">
        <v>1546</v>
      </c>
      <c r="G11" s="9">
        <v>1742</v>
      </c>
      <c r="H11" s="10">
        <f>G11/F11-1</f>
        <v>0.12677878395860276</v>
      </c>
      <c r="I11" s="9">
        <f t="shared" si="0"/>
        <v>11661.499702050945</v>
      </c>
      <c r="J11" s="9">
        <f t="shared" si="0"/>
        <v>13509.007297345503</v>
      </c>
      <c r="K11" s="10">
        <f>J11/I11-1</f>
        <v>0.15842795888162042</v>
      </c>
    </row>
    <row r="12" spans="2:11" ht="3.75" customHeight="1" x14ac:dyDescent="0.2">
      <c r="B12" s="14"/>
      <c r="C12" s="15"/>
      <c r="D12" s="15"/>
      <c r="E12" s="16"/>
      <c r="F12" s="17"/>
      <c r="G12" s="17"/>
      <c r="H12" s="16"/>
      <c r="I12" s="15"/>
      <c r="J12" s="15"/>
      <c r="K12" s="16"/>
    </row>
    <row r="13" spans="2:11" ht="15" customHeight="1" x14ac:dyDescent="0.2">
      <c r="B13" s="18" t="s">
        <v>12</v>
      </c>
      <c r="C13" s="18"/>
      <c r="D13" s="18"/>
      <c r="E13" s="18"/>
      <c r="F13" s="18"/>
      <c r="G13" s="18"/>
      <c r="H13" s="18"/>
      <c r="I13" s="18"/>
      <c r="J13" s="18"/>
      <c r="K13" s="18"/>
    </row>
    <row r="15" spans="2:11" x14ac:dyDescent="0.2">
      <c r="D15" s="1"/>
    </row>
    <row r="16" spans="2:11" x14ac:dyDescent="0.2">
      <c r="G16" s="1"/>
    </row>
    <row r="17" spans="4:4" x14ac:dyDescent="0.2">
      <c r="D17" s="1"/>
    </row>
  </sheetData>
  <mergeCells count="8">
    <mergeCell ref="B13:K13"/>
    <mergeCell ref="I5:K5"/>
    <mergeCell ref="B2:K2"/>
    <mergeCell ref="B4:K4"/>
    <mergeCell ref="B5:B6"/>
    <mergeCell ref="C5:E5"/>
    <mergeCell ref="F5:H5"/>
    <mergeCell ref="B3:K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2016-11-11T13:20:29Z</cp:lastPrinted>
  <dcterms:created xsi:type="dcterms:W3CDTF">2006-10-30T08:52:32Z</dcterms:created>
  <dcterms:modified xsi:type="dcterms:W3CDTF">2019-04-10T11:37:56Z</dcterms:modified>
</cp:coreProperties>
</file>