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-15" yWindow="5955" windowWidth="18930" windowHeight="6000" autoFilterDateGrouping="0"/>
  </bookViews>
  <sheets>
    <sheet name="Cuadro 11" sheetId="17" r:id="rId1"/>
  </sheets>
  <definedNames>
    <definedName name="_xlnm.Print_Area" localSheetId="0">'Cuadro 11'!$B$2:$J$57</definedName>
  </definedNames>
  <calcPr calcId="162913"/>
</workbook>
</file>

<file path=xl/calcChain.xml><?xml version="1.0" encoding="utf-8"?>
<calcChain xmlns="http://schemas.openxmlformats.org/spreadsheetml/2006/main"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G44" i="17"/>
  <c r="G45" i="17"/>
  <c r="G52" i="17"/>
  <c r="G53" i="17"/>
  <c r="G54" i="17"/>
  <c r="G7" i="17"/>
  <c r="H7" i="17" s="1"/>
  <c r="D8" i="17"/>
  <c r="D9" i="17"/>
  <c r="D10" i="17"/>
  <c r="D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33" i="17"/>
  <c r="D34" i="17"/>
  <c r="D35" i="17"/>
  <c r="D36" i="17"/>
  <c r="D37" i="17"/>
  <c r="D38" i="17"/>
  <c r="D39" i="17"/>
  <c r="D40" i="17"/>
  <c r="D41" i="17"/>
  <c r="D42" i="17"/>
  <c r="D43" i="17"/>
  <c r="D44" i="17"/>
  <c r="D45" i="17"/>
  <c r="D52" i="17"/>
  <c r="D53" i="17"/>
  <c r="D54" i="17"/>
  <c r="D7" i="17"/>
  <c r="E7" i="17" s="1"/>
  <c r="I54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H8" i="17" l="1"/>
  <c r="H9" i="17" s="1"/>
  <c r="H10" i="17" s="1"/>
  <c r="H11" i="17" s="1"/>
  <c r="H12" i="17" s="1"/>
  <c r="H13" i="17" s="1"/>
  <c r="H14" i="17" s="1"/>
  <c r="H15" i="17" s="1"/>
  <c r="H16" i="17" s="1"/>
  <c r="H17" i="17" s="1"/>
  <c r="H18" i="17" s="1"/>
  <c r="H19" i="17" s="1"/>
  <c r="H20" i="17" s="1"/>
  <c r="H21" i="17" s="1"/>
  <c r="H22" i="17" s="1"/>
  <c r="H23" i="17" s="1"/>
  <c r="H24" i="17" s="1"/>
  <c r="H25" i="17" s="1"/>
  <c r="H26" i="17" s="1"/>
  <c r="H27" i="17" s="1"/>
  <c r="H28" i="17" s="1"/>
  <c r="H29" i="17" s="1"/>
  <c r="H30" i="17" s="1"/>
  <c r="H31" i="17" s="1"/>
  <c r="H32" i="17" s="1"/>
  <c r="H33" i="17" s="1"/>
  <c r="H34" i="17" s="1"/>
  <c r="H35" i="17" s="1"/>
  <c r="H36" i="17" s="1"/>
  <c r="H37" i="17" s="1"/>
  <c r="H38" i="17" s="1"/>
  <c r="H39" i="17" s="1"/>
  <c r="H40" i="17" s="1"/>
  <c r="H41" i="17" s="1"/>
  <c r="H42" i="17" s="1"/>
  <c r="H43" i="17" s="1"/>
  <c r="H44" i="17" s="1"/>
  <c r="H45" i="17" s="1"/>
  <c r="H53" i="17" s="1"/>
  <c r="E8" i="17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53" i="17" s="1"/>
</calcChain>
</file>

<file path=xl/sharedStrings.xml><?xml version="1.0" encoding="utf-8"?>
<sst xmlns="http://schemas.openxmlformats.org/spreadsheetml/2006/main" count="115" uniqueCount="64">
  <si>
    <t>%</t>
  </si>
  <si>
    <t>% acum</t>
  </si>
  <si>
    <t>Número</t>
  </si>
  <si>
    <t xml:space="preserve">Importe 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</si>
  <si>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</si>
  <si>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</si>
  <si>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</si>
  <si>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</si>
  <si>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</si>
  <si>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</si>
  <si>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</si>
  <si>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</si>
  <si>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</si>
  <si>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</si>
  <si>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</si>
  <si>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</si>
  <si>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</si>
  <si>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</si>
  <si>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</si>
  <si>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</si>
  <si>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</si>
  <si>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</si>
  <si>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</si>
  <si>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</si>
  <si>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</si>
  <si>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</si>
  <si>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</si>
  <si>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</si>
  <si>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</si>
  <si>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</si>
  <si>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</si>
  <si>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</si>
  <si>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</si>
  <si>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</si>
  <si>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</si>
  <si>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</si>
  <si>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</si>
  <si>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</si>
  <si>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</si>
  <si>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</si>
  <si>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</si>
  <si>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</si>
  <si>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</si>
  <si>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</si>
  <si>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</si>
  <si>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</si>
  <si>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</si>
  <si>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</si>
  <si>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</si>
  <si>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</si>
  <si>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</si>
  <si>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</si>
  <si>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</si>
  <si>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Cuadro 11</t>
  </si>
  <si>
    <t>Reducción /  Rendimientos netos del trabajo</t>
  </si>
  <si>
    <t>Millones de euros</t>
  </si>
  <si>
    <t>Tramos de base imponible</t>
  </si>
  <si>
    <t>(euros)</t>
  </si>
  <si>
    <t>Media</t>
  </si>
  <si>
    <t>Fuente: AEAT y elaboración propia</t>
  </si>
  <si>
    <t>REDUCCIÓN POR OBTENCIÓN DE RENDIMIENTOS DEL TRABAJO: CUANTÍA APLICABLE CON CARÁCTER GENERAL. DISTRIBUCIÓN POR TRAMOS DE BASE IMPONIBLE. IRPF 2015</t>
  </si>
  <si>
    <t>s.e.</t>
  </si>
  <si>
    <t>-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</si>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</sst>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0"/>
      <name val="Times New Roman"/>
      <family val="1"/>
    </font>
    <font>
      <i/>
      <sz val="9"/>
      <color rgb="FF000000"/>
      <name val="Arial"/>
      <family val="2"/>
    </font>
    <font>
      <i/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0" fillId="0" borderId="0" xfId="0" quotePrefix="1" applyNumberFormat="1" applyBorder="1" applyAlignment="1">
      <alignment horizontal="right"/>
    </xf>
    <xf numFmtId="10" fontId="0" fillId="0" borderId="0" xfId="0" applyNumberFormat="1" applyBorder="1"/>
    <xf numFmtId="10" fontId="2" fillId="0" borderId="0" xfId="1" applyNumberFormat="1" applyFont="1" applyFill="1" applyBorder="1"/>
    <xf numFmtId="0" fontId="2" fillId="0" borderId="0" xfId="0" applyFont="1" applyFill="1" applyBorder="1" applyAlignment="1">
      <alignment horizontal="center" vertical="center" wrapText="1"/>
    </xf>
    <xf numFmtId="3" fontId="6" fillId="2" borderId="7" xfId="0" applyNumberFormat="1" applyFont="1" applyFill="1" applyBorder="1" applyAlignment="1">
      <alignment horizontal="center"/>
    </xf>
    <xf numFmtId="0" fontId="4" fillId="0" borderId="0" xfId="0" applyFont="1"/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/>
    <xf numFmtId="165" fontId="0" fillId="0" borderId="0" xfId="0" applyNumberFormat="1"/>
    <xf numFmtId="0" fontId="6" fillId="4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 vertical="center" wrapText="1"/>
    </xf>
    <xf numFmtId="3" fontId="6" fillId="5" borderId="7" xfId="0" applyNumberFormat="1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/>
    <xf numFmtId="9" fontId="6" fillId="3" borderId="3" xfId="0" applyNumberFormat="1" applyFont="1" applyFill="1" applyBorder="1" applyAlignment="1">
      <alignment horizontal="right"/>
    </xf>
    <xf numFmtId="165" fontId="6" fillId="3" borderId="3" xfId="0" applyNumberFormat="1" applyFont="1" applyFill="1" applyBorder="1"/>
    <xf numFmtId="164" fontId="6" fillId="3" borderId="3" xfId="0" applyNumberFormat="1" applyFont="1" applyFill="1" applyBorder="1"/>
    <xf numFmtId="0" fontId="6" fillId="3" borderId="3" xfId="0" applyFont="1" applyFill="1" applyBorder="1"/>
    <xf numFmtId="3" fontId="6" fillId="3" borderId="0" xfId="0" applyNumberFormat="1" applyFont="1" applyFill="1" applyBorder="1"/>
    <xf numFmtId="9" fontId="6" fillId="3" borderId="0" xfId="0" applyNumberFormat="1" applyFont="1" applyFill="1" applyBorder="1" applyAlignment="1">
      <alignment horizontal="right"/>
    </xf>
    <xf numFmtId="165" fontId="6" fillId="3" borderId="0" xfId="0" applyNumberFormat="1" applyFont="1" applyFill="1" applyBorder="1"/>
    <xf numFmtId="164" fontId="6" fillId="3" borderId="0" xfId="0" applyNumberFormat="1" applyFont="1" applyFill="1" applyBorder="1"/>
    <xf numFmtId="0" fontId="6" fillId="3" borderId="0" xfId="0" applyFont="1" applyFill="1" applyBorder="1"/>
    <xf numFmtId="3" fontId="5" fillId="3" borderId="0" xfId="0" applyNumberFormat="1" applyFont="1" applyFill="1" applyBorder="1" applyAlignment="1">
      <alignment horizontal="left"/>
    </xf>
    <xf numFmtId="165" fontId="6" fillId="3" borderId="0" xfId="1" applyNumberFormat="1" applyFont="1" applyFill="1" applyBorder="1"/>
    <xf numFmtId="165" fontId="6" fillId="3" borderId="3" xfId="1" applyNumberFormat="1" applyFont="1" applyFill="1" applyBorder="1"/>
    <xf numFmtId="3" fontId="5" fillId="0" borderId="0" xfId="0" applyNumberFormat="1" applyFont="1" applyAlignment="1">
      <alignment horizontal="right" indent="1"/>
    </xf>
    <xf numFmtId="165" fontId="5" fillId="0" borderId="3" xfId="0" applyNumberFormat="1" applyFont="1" applyBorder="1" applyAlignment="1">
      <alignment horizontal="right" indent="1"/>
    </xf>
    <xf numFmtId="165" fontId="5" fillId="0" borderId="8" xfId="0" applyNumberFormat="1" applyFont="1" applyBorder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3" fontId="5" fillId="0" borderId="4" xfId="0" applyNumberFormat="1" applyFont="1" applyBorder="1" applyAlignment="1">
      <alignment horizontal="right" indent="1"/>
    </xf>
    <xf numFmtId="165" fontId="5" fillId="0" borderId="9" xfId="0" applyNumberFormat="1" applyFont="1" applyBorder="1" applyAlignment="1">
      <alignment horizontal="right" indent="1"/>
    </xf>
    <xf numFmtId="165" fontId="5" fillId="0" borderId="0" xfId="0" applyNumberFormat="1" applyFont="1" applyBorder="1" applyAlignment="1">
      <alignment horizontal="right" indent="1"/>
    </xf>
    <xf numFmtId="3" fontId="5" fillId="0" borderId="5" xfId="0" applyNumberFormat="1" applyFont="1" applyBorder="1" applyAlignment="1">
      <alignment horizontal="right" indent="1"/>
    </xf>
    <xf numFmtId="3" fontId="5" fillId="0" borderId="17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0" xfId="0" applyNumberFormat="1" applyFont="1" applyBorder="1" applyAlignment="1">
      <alignment horizontal="right" indent="1"/>
    </xf>
    <xf numFmtId="164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3" fontId="5" fillId="0" borderId="20" xfId="0" applyNumberFormat="1" applyFont="1" applyBorder="1" applyAlignment="1">
      <alignment horizontal="right" indent="1"/>
    </xf>
    <xf numFmtId="165" fontId="5" fillId="0" borderId="21" xfId="0" applyNumberFormat="1" applyFont="1" applyBorder="1" applyAlignment="1">
      <alignment horizontal="right" indent="1"/>
    </xf>
    <xf numFmtId="165" fontId="5" fillId="0" borderId="22" xfId="0" applyNumberFormat="1" applyFont="1" applyBorder="1" applyAlignment="1">
      <alignment horizontal="right" indent="1"/>
    </xf>
    <xf numFmtId="164" fontId="5" fillId="0" borderId="21" xfId="0" applyNumberFormat="1" applyFont="1" applyBorder="1" applyAlignment="1">
      <alignment horizontal="right" indent="1"/>
    </xf>
    <xf numFmtId="3" fontId="5" fillId="0" borderId="23" xfId="0" applyNumberFormat="1" applyFont="1" applyBorder="1" applyAlignment="1">
      <alignment horizontal="right" indent="1"/>
    </xf>
    <xf numFmtId="3" fontId="5" fillId="0" borderId="12" xfId="0" applyNumberFormat="1" applyFont="1" applyBorder="1" applyAlignment="1">
      <alignment horizontal="right" indent="1"/>
    </xf>
    <xf numFmtId="165" fontId="5" fillId="0" borderId="13" xfId="0" applyNumberFormat="1" applyFont="1" applyBorder="1" applyAlignment="1">
      <alignment horizontal="right" indent="1"/>
    </xf>
    <xf numFmtId="165" fontId="5" fillId="0" borderId="14" xfId="0" applyNumberFormat="1" applyFont="1" applyBorder="1" applyAlignment="1">
      <alignment horizontal="right" indent="1"/>
    </xf>
    <xf numFmtId="164" fontId="5" fillId="0" borderId="13" xfId="0" applyNumberFormat="1" applyFont="1" applyBorder="1" applyAlignment="1">
      <alignment horizontal="right" indent="1"/>
    </xf>
    <xf numFmtId="3" fontId="6" fillId="2" borderId="1" xfId="0" applyNumberFormat="1" applyFont="1" applyFill="1" applyBorder="1" applyAlignment="1">
      <alignment horizontal="right" indent="1"/>
    </xf>
    <xf numFmtId="9" fontId="6" fillId="2" borderId="15" xfId="0" applyNumberFormat="1" applyFont="1" applyFill="1" applyBorder="1" applyAlignment="1">
      <alignment horizontal="right" indent="1"/>
    </xf>
    <xf numFmtId="165" fontId="6" fillId="2" borderId="2" xfId="0" applyNumberFormat="1" applyFont="1" applyFill="1" applyBorder="1" applyAlignment="1">
      <alignment horizontal="right" indent="1"/>
    </xf>
    <xf numFmtId="164" fontId="6" fillId="2" borderId="1" xfId="0" applyNumberFormat="1" applyFont="1" applyFill="1" applyBorder="1" applyAlignment="1">
      <alignment horizontal="right" indent="1"/>
    </xf>
    <xf numFmtId="0" fontId="6" fillId="2" borderId="2" xfId="0" applyFont="1" applyFill="1" applyBorder="1" applyAlignment="1">
      <alignment horizontal="right" indent="1"/>
    </xf>
    <xf numFmtId="3" fontId="6" fillId="2" borderId="7" xfId="0" applyNumberFormat="1" applyFont="1" applyFill="1" applyBorder="1" applyAlignment="1">
      <alignment horizontal="right" indent="1"/>
    </xf>
    <xf numFmtId="165" fontId="6" fillId="2" borderId="2" xfId="1" applyNumberFormat="1" applyFont="1" applyFill="1" applyBorder="1" applyAlignment="1">
      <alignment horizontal="right" indent="1"/>
    </xf>
    <xf numFmtId="3" fontId="5" fillId="0" borderId="5" xfId="0" quotePrefix="1" applyNumberFormat="1" applyFont="1" applyBorder="1" applyAlignment="1">
      <alignment horizontal="right" indent="2"/>
    </xf>
    <xf numFmtId="3" fontId="5" fillId="0" borderId="6" xfId="0" quotePrefix="1" applyNumberFormat="1" applyFont="1" applyBorder="1" applyAlignment="1">
      <alignment horizontal="right" indent="2"/>
    </xf>
    <xf numFmtId="0" fontId="8" fillId="0" borderId="0" xfId="0" applyFont="1" applyBorder="1" applyAlignment="1">
      <alignment horizontal="justify" wrapText="1" readingOrder="1"/>
    </xf>
    <xf numFmtId="0" fontId="6" fillId="2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4" name="Line 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5" name="Line 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6" name="Line 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7" name="Line 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8" name="Line 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09" name="Line 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0" name="Line 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1" name="Line 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2" name="Line 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3" name="Line 1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4" name="Line 1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5" name="Line 1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6" name="Line 1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714375</xdr:colOff>
      <xdr:row>5</xdr:row>
      <xdr:rowOff>180975</xdr:rowOff>
    </xdr:to>
    <xdr:sp macro="" textlink="">
      <xdr:nvSpPr>
        <xdr:cNvPr id="2417" name="Line 14"/>
        <xdr:cNvSpPr>
          <a:spLocks noChangeShapeType="1"/>
        </xdr:cNvSpPr>
      </xdr:nvSpPr>
      <xdr:spPr bwMode="auto">
        <a:xfrm>
          <a:off x="4286250" y="1800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8" name="Line 1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19" name="Line 1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0" name="Line 1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1" name="Line 1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2" name="Line 1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3" name="Line 2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4" name="Line 2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5" name="Line 2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6" name="Line 2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7" name="Line 2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8" name="Line 2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29" name="Line 2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0" name="Line 2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1" name="Line 2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2" name="Line 2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3" name="Line 3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4" name="Line 3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5" name="Line 3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6" name="Line 3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7" name="Line 3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8" name="Line 3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39" name="Line 3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0" name="Line 3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1" name="Line 3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2" name="Line 3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3" name="Line 4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4" name="Line 4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5" name="Line 4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6" name="Line 4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7" name="Line 4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8" name="Line 4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49" name="Line 4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0" name="Line 4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1" name="Line 4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2" name="Line 4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3" name="Line 5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4" name="Line 5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5" name="Line 5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6" name="Line 5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7" name="Line 5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8" name="Line 5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59" name="Line 5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0" name="Line 5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1" name="Line 5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2" name="Line 5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3" name="Line 6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4" name="Line 6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5" name="Line 62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6" name="Line 63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7" name="Line 64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8" name="Line 65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69" name="Line 66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0" name="Line 67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1" name="Line 68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2" name="Line 69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3" name="Line 70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4</xdr:row>
      <xdr:rowOff>171450</xdr:rowOff>
    </xdr:from>
    <xdr:to>
      <xdr:col>5</xdr:col>
      <xdr:colOff>714375</xdr:colOff>
      <xdr:row>4</xdr:row>
      <xdr:rowOff>180975</xdr:rowOff>
    </xdr:to>
    <xdr:sp macro="" textlink="">
      <xdr:nvSpPr>
        <xdr:cNvPr id="2474" name="Line 71"/>
        <xdr:cNvSpPr>
          <a:spLocks noChangeShapeType="1"/>
        </xdr:cNvSpPr>
      </xdr:nvSpPr>
      <xdr:spPr bwMode="auto">
        <a:xfrm>
          <a:off x="4286250" y="15811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3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5703125" customWidth="1"/>
    <col min="2" max="2" width="19.7109375" customWidth="1"/>
    <col min="3" max="3" width="16.7109375" customWidth="1"/>
    <col min="4" max="4" width="10.7109375" customWidth="1"/>
    <col min="5" max="5" width="11.7109375" customWidth="1"/>
    <col min="6" max="6" width="16.7109375" customWidth="1"/>
    <col min="7" max="7" width="10.7109375" customWidth="1"/>
    <col min="8" max="9" width="11.7109375" customWidth="1"/>
    <col min="10" max="10" width="14.7109375" customWidth="1"/>
    <col min="11" max="11" width="12.42578125" customWidth="1"/>
  </cols>
  <sheetData>
    <row r="2" spans="2:11" ht="15" x14ac:dyDescent="0.2">
      <c r="B2" s="81" t="s">
        <v>53</v>
      </c>
      <c r="C2" s="82"/>
      <c r="D2" s="82"/>
      <c r="E2" s="82"/>
      <c r="F2" s="82"/>
      <c r="G2" s="82"/>
      <c r="H2" s="82"/>
      <c r="I2" s="82"/>
      <c r="J2" s="83"/>
      <c r="K2" s="1"/>
    </row>
    <row r="3" spans="2:11" ht="34.5" customHeight="1" x14ac:dyDescent="0.2">
      <c r="B3" s="78" t="s">
        <v>60</v>
      </c>
      <c r="C3" s="79"/>
      <c r="D3" s="79"/>
      <c r="E3" s="79"/>
      <c r="F3" s="79"/>
      <c r="G3" s="79"/>
      <c r="H3" s="79"/>
      <c r="I3" s="79"/>
      <c r="J3" s="80"/>
      <c r="K3" s="1"/>
    </row>
    <row r="4" spans="2:11" ht="9.75" customHeight="1" x14ac:dyDescent="0.2">
      <c r="B4" s="75"/>
      <c r="C4" s="75"/>
      <c r="D4" s="75"/>
      <c r="E4" s="75"/>
      <c r="F4" s="75"/>
      <c r="G4" s="75"/>
      <c r="H4" s="75"/>
      <c r="I4" s="75"/>
      <c r="J4" s="75"/>
      <c r="K4" s="2"/>
    </row>
    <row r="5" spans="2:11" ht="30" customHeight="1" x14ac:dyDescent="0.2">
      <c r="B5" s="17" t="s">
        <v>56</v>
      </c>
      <c r="C5" s="76" t="s">
        <v>52</v>
      </c>
      <c r="D5" s="77"/>
      <c r="E5" s="77"/>
      <c r="F5" s="76" t="s">
        <v>3</v>
      </c>
      <c r="G5" s="77"/>
      <c r="H5" s="77"/>
      <c r="I5" s="18" t="s">
        <v>58</v>
      </c>
      <c r="J5" s="73" t="s">
        <v>54</v>
      </c>
      <c r="K5" s="7"/>
    </row>
    <row r="6" spans="2:11" ht="30" customHeight="1" x14ac:dyDescent="0.2">
      <c r="B6" s="19" t="s">
        <v>57</v>
      </c>
      <c r="C6" s="20" t="s">
        <v>2</v>
      </c>
      <c r="D6" s="21" t="s">
        <v>0</v>
      </c>
      <c r="E6" s="21" t="s">
        <v>1</v>
      </c>
      <c r="F6" s="22" t="s">
        <v>55</v>
      </c>
      <c r="G6" s="21" t="s">
        <v>0</v>
      </c>
      <c r="H6" s="23" t="s">
        <v>1</v>
      </c>
      <c r="I6" s="24" t="s">
        <v>57</v>
      </c>
      <c r="J6" s="74"/>
      <c r="K6" s="3"/>
    </row>
    <row r="7" spans="2:11" ht="17.45" customHeight="1" x14ac:dyDescent="0.25">
      <c r="B7" s="10" t="s">
        <v>5</v>
      </c>
      <c r="C7" s="39">
        <v>409325</v>
      </c>
      <c r="D7" s="40">
        <f>C7/$C$54</f>
        <v>6.5490910231253752E-2</v>
      </c>
      <c r="E7" s="41">
        <f>D7</f>
        <v>6.5490910231253752E-2</v>
      </c>
      <c r="F7" s="42">
        <v>895.36965929999997</v>
      </c>
      <c r="G7" s="40">
        <f>F7/$F$54</f>
        <v>4.921337185582237E-2</v>
      </c>
      <c r="H7" s="41">
        <f>G7</f>
        <v>4.921337185582237E-2</v>
      </c>
      <c r="I7" s="43">
        <f>F7*10^6/C7</f>
        <v>2187.429693519819</v>
      </c>
      <c r="J7" s="44">
        <v>0.97151863879305234</v>
      </c>
      <c r="K7" s="4"/>
    </row>
    <row r="8" spans="2:11" ht="16.149999999999999" customHeight="1" x14ac:dyDescent="0.25">
      <c r="B8" s="11" t="s">
        <v>6</v>
      </c>
      <c r="C8" s="39">
        <v>1052148</v>
      </c>
      <c r="D8" s="45">
        <f t="shared" ref="D8:D54" si="0">C8/$C$54</f>
        <v>0.16834087880777665</v>
      </c>
      <c r="E8" s="44">
        <f t="shared" ref="E8:E53" si="1">D8+E7</f>
        <v>0.2338317890390304</v>
      </c>
      <c r="F8" s="42">
        <v>3076.9739279999999</v>
      </c>
      <c r="G8" s="45">
        <f t="shared" ref="G8:G54" si="2">F8/$F$54</f>
        <v>0.16912373625405291</v>
      </c>
      <c r="H8" s="44">
        <f t="shared" ref="H8:H53" si="3">G8+H7</f>
        <v>0.21833710810987528</v>
      </c>
      <c r="I8" s="46">
        <f t="shared" ref="I8:I54" si="4">F8*10^6/C8</f>
        <v>2924.4687325357268</v>
      </c>
      <c r="J8" s="44">
        <v>0.88859965609021896</v>
      </c>
      <c r="K8" s="4"/>
    </row>
    <row r="9" spans="2:11" ht="16.149999999999999" customHeight="1" x14ac:dyDescent="0.25">
      <c r="B9" s="11" t="s">
        <v>7</v>
      </c>
      <c r="C9" s="39">
        <v>745798</v>
      </c>
      <c r="D9" s="45">
        <f t="shared" si="0"/>
        <v>0.11932569442044484</v>
      </c>
      <c r="E9" s="44">
        <f t="shared" si="1"/>
        <v>0.35315748345947523</v>
      </c>
      <c r="F9" s="42">
        <v>2635.1239646500003</v>
      </c>
      <c r="G9" s="45">
        <f t="shared" si="2"/>
        <v>0.14483775970239579</v>
      </c>
      <c r="H9" s="44">
        <f t="shared" si="3"/>
        <v>0.36317486781227104</v>
      </c>
      <c r="I9" s="46">
        <f t="shared" si="4"/>
        <v>3533.2944908004583</v>
      </c>
      <c r="J9" s="44">
        <v>0.65121575929389375</v>
      </c>
      <c r="K9" s="4"/>
    </row>
    <row r="10" spans="2:11" ht="16.149999999999999" customHeight="1" x14ac:dyDescent="0.25">
      <c r="B10" s="11" t="s">
        <v>8</v>
      </c>
      <c r="C10" s="39">
        <v>1049431</v>
      </c>
      <c r="D10" s="45">
        <f t="shared" si="0"/>
        <v>0.16790616604139708</v>
      </c>
      <c r="E10" s="44">
        <f t="shared" si="1"/>
        <v>0.52106364950087225</v>
      </c>
      <c r="F10" s="42">
        <v>3805.6448820400001</v>
      </c>
      <c r="G10" s="45">
        <f t="shared" si="2"/>
        <v>0.20917462947925222</v>
      </c>
      <c r="H10" s="44">
        <f t="shared" si="3"/>
        <v>0.57234949729152329</v>
      </c>
      <c r="I10" s="46">
        <f t="shared" si="4"/>
        <v>3626.3888545697619</v>
      </c>
      <c r="J10" s="44">
        <v>0.53272298825317765</v>
      </c>
      <c r="K10" s="4"/>
    </row>
    <row r="11" spans="2:11" ht="16.149999999999999" customHeight="1" x14ac:dyDescent="0.25">
      <c r="B11" s="11" t="s">
        <v>9</v>
      </c>
      <c r="C11" s="39">
        <v>911052</v>
      </c>
      <c r="D11" s="45">
        <f t="shared" si="0"/>
        <v>0.14576589445551627</v>
      </c>
      <c r="E11" s="44">
        <f t="shared" si="1"/>
        <v>0.66682954395638849</v>
      </c>
      <c r="F11" s="42">
        <v>3317.2725034800001</v>
      </c>
      <c r="G11" s="45">
        <f t="shared" si="2"/>
        <v>0.18233158066634531</v>
      </c>
      <c r="H11" s="44">
        <f t="shared" si="3"/>
        <v>0.75468107795786854</v>
      </c>
      <c r="I11" s="46">
        <f t="shared" si="4"/>
        <v>3641.1450756707632</v>
      </c>
      <c r="J11" s="44">
        <v>0.44963218958374712</v>
      </c>
      <c r="K11" s="4"/>
    </row>
    <row r="12" spans="2:11" ht="16.149999999999999" customHeight="1" x14ac:dyDescent="0.25">
      <c r="B12" s="12" t="s">
        <v>10</v>
      </c>
      <c r="C12" s="39">
        <v>567539</v>
      </c>
      <c r="D12" s="45">
        <f t="shared" si="0"/>
        <v>9.080472900930929E-2</v>
      </c>
      <c r="E12" s="44">
        <f t="shared" si="1"/>
        <v>0.75763427296569774</v>
      </c>
      <c r="F12" s="42">
        <v>1885.5525728800001</v>
      </c>
      <c r="G12" s="45">
        <f t="shared" si="2"/>
        <v>0.10363808842416296</v>
      </c>
      <c r="H12" s="44">
        <f t="shared" si="3"/>
        <v>0.85831916638203154</v>
      </c>
      <c r="I12" s="46">
        <f t="shared" si="4"/>
        <v>3322.3312809868576</v>
      </c>
      <c r="J12" s="44">
        <v>0.36934916245738109</v>
      </c>
      <c r="K12" s="4"/>
    </row>
    <row r="13" spans="2:11" ht="16.149999999999999" customHeight="1" x14ac:dyDescent="0.25">
      <c r="B13" s="11" t="s">
        <v>11</v>
      </c>
      <c r="C13" s="47">
        <v>472307</v>
      </c>
      <c r="D13" s="48">
        <f t="shared" si="0"/>
        <v>7.5567862550767154E-2</v>
      </c>
      <c r="E13" s="49">
        <f t="shared" si="1"/>
        <v>0.83320213551646494</v>
      </c>
      <c r="F13" s="50">
        <v>1255.8175796400001</v>
      </c>
      <c r="G13" s="48">
        <f t="shared" si="2"/>
        <v>6.9025141613822102E-2</v>
      </c>
      <c r="H13" s="49">
        <f t="shared" si="3"/>
        <v>0.92734430799585366</v>
      </c>
      <c r="I13" s="51">
        <f t="shared" si="4"/>
        <v>2658.9010530015439</v>
      </c>
      <c r="J13" s="49">
        <v>0.26686949044588548</v>
      </c>
      <c r="K13" s="5"/>
    </row>
    <row r="14" spans="2:11" ht="16.149999999999999" customHeight="1" x14ac:dyDescent="0.25">
      <c r="B14" s="11" t="s">
        <v>12</v>
      </c>
      <c r="C14" s="52">
        <v>412958</v>
      </c>
      <c r="D14" s="45">
        <f t="shared" si="0"/>
        <v>6.6072180558915505E-2</v>
      </c>
      <c r="E14" s="44">
        <f t="shared" si="1"/>
        <v>0.89927431607538044</v>
      </c>
      <c r="F14" s="53">
        <v>773.10104537999996</v>
      </c>
      <c r="G14" s="45">
        <f t="shared" si="2"/>
        <v>4.2492962357196712E-2</v>
      </c>
      <c r="H14" s="44">
        <f t="shared" si="3"/>
        <v>0.96983727035305034</v>
      </c>
      <c r="I14" s="46">
        <f t="shared" si="4"/>
        <v>1872.1057477515874</v>
      </c>
      <c r="J14" s="44">
        <v>0.16625922528766507</v>
      </c>
      <c r="K14" s="5"/>
    </row>
    <row r="15" spans="2:11" ht="16.149999999999999" customHeight="1" x14ac:dyDescent="0.25">
      <c r="B15" s="11" t="s">
        <v>13</v>
      </c>
      <c r="C15" s="52">
        <v>382235</v>
      </c>
      <c r="D15" s="45">
        <f t="shared" si="0"/>
        <v>6.1156582354469621E-2</v>
      </c>
      <c r="E15" s="44">
        <f t="shared" si="1"/>
        <v>0.96043089842985008</v>
      </c>
      <c r="F15" s="53">
        <v>390.38363957000001</v>
      </c>
      <c r="G15" s="45">
        <f t="shared" si="2"/>
        <v>2.1457165787377427E-2</v>
      </c>
      <c r="H15" s="44">
        <f t="shared" si="3"/>
        <v>0.99129443614042778</v>
      </c>
      <c r="I15" s="46">
        <f t="shared" si="4"/>
        <v>1021.3184024749172</v>
      </c>
      <c r="J15" s="44">
        <v>8.156999799567051E-2</v>
      </c>
      <c r="K15" s="5"/>
    </row>
    <row r="16" spans="2:11" ht="16.149999999999999" customHeight="1" x14ac:dyDescent="0.25">
      <c r="B16" s="11" t="s">
        <v>14</v>
      </c>
      <c r="C16" s="52">
        <v>181649</v>
      </c>
      <c r="D16" s="45">
        <f t="shared" si="0"/>
        <v>2.906335638574974E-2</v>
      </c>
      <c r="E16" s="44">
        <f t="shared" si="1"/>
        <v>0.98949425481559983</v>
      </c>
      <c r="F16" s="53">
        <v>101.79727058</v>
      </c>
      <c r="G16" s="45">
        <f t="shared" si="2"/>
        <v>5.5952163209081248E-3</v>
      </c>
      <c r="H16" s="44">
        <f t="shared" si="3"/>
        <v>0.99688965246133587</v>
      </c>
      <c r="I16" s="46">
        <f t="shared" si="4"/>
        <v>560.40644638836432</v>
      </c>
      <c r="J16" s="44">
        <v>1.3119238019166391E-2</v>
      </c>
      <c r="K16" s="5"/>
    </row>
    <row r="17" spans="2:11" ht="16.149999999999999" customHeight="1" x14ac:dyDescent="0.25">
      <c r="B17" s="11" t="s">
        <v>15</v>
      </c>
      <c r="C17" s="52">
        <v>39880</v>
      </c>
      <c r="D17" s="45">
        <f t="shared" si="0"/>
        <v>6.380693825254748E-3</v>
      </c>
      <c r="E17" s="44">
        <f t="shared" si="1"/>
        <v>0.99587494864085457</v>
      </c>
      <c r="F17" s="53">
        <v>34.217696840000002</v>
      </c>
      <c r="G17" s="45">
        <f t="shared" si="2"/>
        <v>1.880751956631236E-3</v>
      </c>
      <c r="H17" s="44">
        <f t="shared" si="3"/>
        <v>0.99877040441796716</v>
      </c>
      <c r="I17" s="46">
        <f t="shared" si="4"/>
        <v>858.01647041123374</v>
      </c>
      <c r="J17" s="44">
        <v>3.2442670616460402E-3</v>
      </c>
      <c r="K17" s="5"/>
    </row>
    <row r="18" spans="2:11" ht="16.149999999999999" customHeight="1" x14ac:dyDescent="0.25">
      <c r="B18" s="12" t="s">
        <v>16</v>
      </c>
      <c r="C18" s="54">
        <v>16048</v>
      </c>
      <c r="D18" s="55">
        <f t="shared" si="0"/>
        <v>2.5676372745157519E-3</v>
      </c>
      <c r="E18" s="56">
        <f t="shared" si="1"/>
        <v>0.99844258591537027</v>
      </c>
      <c r="F18" s="57">
        <v>12.32279477</v>
      </c>
      <c r="G18" s="55">
        <f t="shared" si="2"/>
        <v>6.7731386139788653E-4</v>
      </c>
      <c r="H18" s="56">
        <f t="shared" si="3"/>
        <v>0.99944771827936507</v>
      </c>
      <c r="I18" s="58">
        <f t="shared" si="4"/>
        <v>767.87105994516446</v>
      </c>
      <c r="J18" s="56">
        <v>1.0947332001992167E-3</v>
      </c>
      <c r="K18" s="5"/>
    </row>
    <row r="19" spans="2:11" ht="16.149999999999999" customHeight="1" x14ac:dyDescent="0.25">
      <c r="B19" s="11" t="s">
        <v>17</v>
      </c>
      <c r="C19" s="39">
        <v>6409</v>
      </c>
      <c r="D19" s="45">
        <f t="shared" si="0"/>
        <v>1.0254229369623289E-3</v>
      </c>
      <c r="E19" s="44">
        <f t="shared" si="1"/>
        <v>0.99946800885233256</v>
      </c>
      <c r="F19" s="42">
        <v>3.9269382799999999</v>
      </c>
      <c r="G19" s="45">
        <f t="shared" si="2"/>
        <v>2.1584143690952463E-4</v>
      </c>
      <c r="H19" s="44">
        <f t="shared" si="3"/>
        <v>0.99966355971627463</v>
      </c>
      <c r="I19" s="46">
        <f t="shared" si="4"/>
        <v>612.72246528319545</v>
      </c>
      <c r="J19" s="44">
        <v>3.4069045719970279E-4</v>
      </c>
      <c r="K19" s="5"/>
    </row>
    <row r="20" spans="2:11" ht="16.149999999999999" customHeight="1" x14ac:dyDescent="0.25">
      <c r="B20" s="11" t="s">
        <v>18</v>
      </c>
      <c r="C20" s="39">
        <v>1362</v>
      </c>
      <c r="D20" s="45">
        <f t="shared" si="0"/>
        <v>2.1791637387153878E-4</v>
      </c>
      <c r="E20" s="44">
        <f t="shared" si="1"/>
        <v>0.99968592522620414</v>
      </c>
      <c r="F20" s="42">
        <v>1.18942744</v>
      </c>
      <c r="G20" s="45">
        <f t="shared" si="2"/>
        <v>6.5376053669276765E-5</v>
      </c>
      <c r="H20" s="44">
        <f t="shared" si="3"/>
        <v>0.99972893576994393</v>
      </c>
      <c r="I20" s="46">
        <f t="shared" si="4"/>
        <v>873.29474302496328</v>
      </c>
      <c r="J20" s="44">
        <v>9.8601057571405529E-5</v>
      </c>
      <c r="K20" s="5"/>
    </row>
    <row r="21" spans="2:11" ht="16.149999999999999" customHeight="1" x14ac:dyDescent="0.25">
      <c r="B21" s="11" t="s">
        <v>19</v>
      </c>
      <c r="C21" s="39">
        <v>354</v>
      </c>
      <c r="D21" s="45">
        <f t="shared" si="0"/>
        <v>5.6639057526082765E-5</v>
      </c>
      <c r="E21" s="44">
        <f t="shared" si="1"/>
        <v>0.99974256428373021</v>
      </c>
      <c r="F21" s="42">
        <v>0.82248863000000005</v>
      </c>
      <c r="G21" s="45">
        <f t="shared" si="2"/>
        <v>4.5207516666380187E-5</v>
      </c>
      <c r="H21" s="44">
        <f t="shared" si="3"/>
        <v>0.9997741432866103</v>
      </c>
      <c r="I21" s="46">
        <f t="shared" si="4"/>
        <v>2323.414209039548</v>
      </c>
      <c r="J21" s="44">
        <v>6.4042675263829846E-5</v>
      </c>
      <c r="K21" s="5"/>
    </row>
    <row r="22" spans="2:11" ht="16.149999999999999" customHeight="1" x14ac:dyDescent="0.25">
      <c r="B22" s="11" t="s">
        <v>20</v>
      </c>
      <c r="C22" s="39">
        <v>248</v>
      </c>
      <c r="D22" s="45">
        <f t="shared" si="0"/>
        <v>3.9679339735786796E-5</v>
      </c>
      <c r="E22" s="44">
        <f t="shared" si="1"/>
        <v>0.99978224362346602</v>
      </c>
      <c r="F22" s="42">
        <v>0.59592073000000001</v>
      </c>
      <c r="G22" s="45">
        <f t="shared" si="2"/>
        <v>3.2754369301514172E-5</v>
      </c>
      <c r="H22" s="44">
        <f t="shared" si="3"/>
        <v>0.9998068976559118</v>
      </c>
      <c r="I22" s="46">
        <f t="shared" si="4"/>
        <v>2402.9061693548388</v>
      </c>
      <c r="J22" s="44">
        <v>4.8269770676771384E-5</v>
      </c>
      <c r="K22" s="5"/>
    </row>
    <row r="23" spans="2:11" ht="16.149999999999999" customHeight="1" x14ac:dyDescent="0.25">
      <c r="B23" s="11" t="s">
        <v>21</v>
      </c>
      <c r="C23" s="39">
        <v>192</v>
      </c>
      <c r="D23" s="45">
        <f t="shared" si="0"/>
        <v>3.0719488827705909E-5</v>
      </c>
      <c r="E23" s="44">
        <f t="shared" si="1"/>
        <v>0.99981296311229373</v>
      </c>
      <c r="F23" s="42">
        <v>0.44595567999999997</v>
      </c>
      <c r="G23" s="45">
        <f t="shared" si="2"/>
        <v>2.4511644417585333E-5</v>
      </c>
      <c r="H23" s="44">
        <f t="shared" si="3"/>
        <v>0.99983140930032943</v>
      </c>
      <c r="I23" s="46">
        <f t="shared" si="4"/>
        <v>2322.6858333333334</v>
      </c>
      <c r="J23" s="44">
        <v>3.7908720896627824E-5</v>
      </c>
      <c r="K23" s="5"/>
    </row>
    <row r="24" spans="2:11" ht="16.149999999999999" customHeight="1" x14ac:dyDescent="0.25">
      <c r="B24" s="12" t="s">
        <v>22</v>
      </c>
      <c r="C24" s="39">
        <v>158</v>
      </c>
      <c r="D24" s="45">
        <f t="shared" si="0"/>
        <v>2.5279579347799653E-5</v>
      </c>
      <c r="E24" s="44">
        <f t="shared" si="1"/>
        <v>0.99983824269164157</v>
      </c>
      <c r="F24" s="42">
        <v>0.38906302000000004</v>
      </c>
      <c r="G24" s="45">
        <f t="shared" si="2"/>
        <v>2.1384578849341917E-5</v>
      </c>
      <c r="H24" s="44">
        <f t="shared" si="3"/>
        <v>0.9998527938791788</v>
      </c>
      <c r="I24" s="46">
        <f t="shared" si="4"/>
        <v>2462.42417721519</v>
      </c>
      <c r="J24" s="44">
        <v>3.354240266199378E-5</v>
      </c>
      <c r="K24" s="5"/>
    </row>
    <row r="25" spans="2:11" ht="16.149999999999999" customHeight="1" x14ac:dyDescent="0.25">
      <c r="B25" s="11" t="s">
        <v>23</v>
      </c>
      <c r="C25" s="47">
        <v>125</v>
      </c>
      <c r="D25" s="48">
        <f t="shared" si="0"/>
        <v>1.9999667205537699E-5</v>
      </c>
      <c r="E25" s="49">
        <f t="shared" si="1"/>
        <v>0.99985824235884713</v>
      </c>
      <c r="F25" s="50">
        <v>0.34072312999999999</v>
      </c>
      <c r="G25" s="48">
        <f t="shared" si="2"/>
        <v>1.8727610347751827E-5</v>
      </c>
      <c r="H25" s="49">
        <f t="shared" si="3"/>
        <v>0.99987152148952652</v>
      </c>
      <c r="I25" s="51">
        <f t="shared" si="4"/>
        <v>2725.7850400000002</v>
      </c>
      <c r="J25" s="49">
        <v>2.9966172696022268E-5</v>
      </c>
      <c r="K25" s="5"/>
    </row>
    <row r="26" spans="2:11" ht="16.149999999999999" customHeight="1" x14ac:dyDescent="0.25">
      <c r="B26" s="11" t="s">
        <v>24</v>
      </c>
      <c r="C26" s="52">
        <v>105</v>
      </c>
      <c r="D26" s="45">
        <f t="shared" si="0"/>
        <v>1.6799720452651669E-5</v>
      </c>
      <c r="E26" s="44">
        <f t="shared" si="1"/>
        <v>0.99987504207929978</v>
      </c>
      <c r="F26" s="53">
        <v>0.25839937000000002</v>
      </c>
      <c r="G26" s="45">
        <f t="shared" si="2"/>
        <v>1.4202742019494106E-5</v>
      </c>
      <c r="H26" s="44">
        <f t="shared" si="3"/>
        <v>0.99988572423154598</v>
      </c>
      <c r="I26" s="46">
        <f t="shared" si="4"/>
        <v>2460.9463809523813</v>
      </c>
      <c r="J26" s="44">
        <v>2.3570616121583978E-5</v>
      </c>
      <c r="K26" s="5"/>
    </row>
    <row r="27" spans="2:11" ht="16.149999999999999" customHeight="1" x14ac:dyDescent="0.25">
      <c r="B27" s="11" t="s">
        <v>25</v>
      </c>
      <c r="C27" s="52">
        <v>82</v>
      </c>
      <c r="D27" s="45">
        <f t="shared" si="0"/>
        <v>1.3119781686832731E-5</v>
      </c>
      <c r="E27" s="44">
        <f t="shared" si="1"/>
        <v>0.99988816186098661</v>
      </c>
      <c r="F27" s="53">
        <v>0.21157619</v>
      </c>
      <c r="G27" s="45">
        <f t="shared" si="2"/>
        <v>1.1629138430319968E-5</v>
      </c>
      <c r="H27" s="44">
        <f t="shared" si="3"/>
        <v>0.99989735336997632</v>
      </c>
      <c r="I27" s="46">
        <f t="shared" si="4"/>
        <v>2580.1974390243904</v>
      </c>
      <c r="J27" s="44">
        <v>1.969635179304763E-5</v>
      </c>
      <c r="K27" s="5"/>
    </row>
    <row r="28" spans="2:11" ht="16.149999999999999" customHeight="1" x14ac:dyDescent="0.25">
      <c r="B28" s="11" t="s">
        <v>26</v>
      </c>
      <c r="C28" s="52">
        <v>140</v>
      </c>
      <c r="D28" s="45">
        <f t="shared" si="0"/>
        <v>2.2399627270202225E-5</v>
      </c>
      <c r="E28" s="44">
        <f t="shared" si="1"/>
        <v>0.99991056148825685</v>
      </c>
      <c r="F28" s="53">
        <v>0.36132746000000004</v>
      </c>
      <c r="G28" s="45">
        <f t="shared" si="2"/>
        <v>1.9860113044931481E-5</v>
      </c>
      <c r="H28" s="44">
        <f t="shared" si="3"/>
        <v>0.99991721348302121</v>
      </c>
      <c r="I28" s="46">
        <f t="shared" si="4"/>
        <v>2580.9104285714288</v>
      </c>
      <c r="J28" s="44">
        <v>1.7076870339477074E-5</v>
      </c>
      <c r="K28" s="5"/>
    </row>
    <row r="29" spans="2:11" ht="16.149999999999999" customHeight="1" x14ac:dyDescent="0.25">
      <c r="B29" s="11" t="s">
        <v>27</v>
      </c>
      <c r="C29" s="52">
        <v>110</v>
      </c>
      <c r="D29" s="45">
        <f t="shared" si="0"/>
        <v>1.7599707140873176E-5</v>
      </c>
      <c r="E29" s="44">
        <f t="shared" si="1"/>
        <v>0.99992816119539774</v>
      </c>
      <c r="F29" s="53">
        <v>0.30241122999999998</v>
      </c>
      <c r="G29" s="45">
        <f t="shared" si="2"/>
        <v>1.6621823356178832E-5</v>
      </c>
      <c r="H29" s="44">
        <f t="shared" si="3"/>
        <v>0.99993383530637736</v>
      </c>
      <c r="I29" s="46">
        <f t="shared" si="4"/>
        <v>2749.1929999999998</v>
      </c>
      <c r="J29" s="44">
        <v>1.3823191217716557E-5</v>
      </c>
      <c r="K29" s="5"/>
    </row>
    <row r="30" spans="2:11" ht="16.149999999999999" customHeight="1" x14ac:dyDescent="0.25">
      <c r="B30" s="12" t="s">
        <v>28</v>
      </c>
      <c r="C30" s="54">
        <v>76</v>
      </c>
      <c r="D30" s="55">
        <f t="shared" si="0"/>
        <v>1.2159797660966921E-5</v>
      </c>
      <c r="E30" s="56">
        <f t="shared" si="1"/>
        <v>0.99994032099305874</v>
      </c>
      <c r="F30" s="57">
        <v>0.17693703</v>
      </c>
      <c r="G30" s="55">
        <f t="shared" si="2"/>
        <v>9.7252210436329207E-6</v>
      </c>
      <c r="H30" s="56">
        <f t="shared" si="3"/>
        <v>0.99994356052742095</v>
      </c>
      <c r="I30" s="58">
        <f t="shared" si="4"/>
        <v>2328.1188157894735</v>
      </c>
      <c r="J30" s="56">
        <v>1.1006898749153985E-5</v>
      </c>
      <c r="K30" s="5"/>
    </row>
    <row r="31" spans="2:11" ht="16.149999999999999" customHeight="1" x14ac:dyDescent="0.25">
      <c r="B31" s="11" t="s">
        <v>29</v>
      </c>
      <c r="C31" s="39">
        <v>58</v>
      </c>
      <c r="D31" s="45">
        <f t="shared" si="0"/>
        <v>9.2798455833694922E-6</v>
      </c>
      <c r="E31" s="44">
        <f t="shared" si="1"/>
        <v>0.99994960083864215</v>
      </c>
      <c r="F31" s="42">
        <v>0.15905021</v>
      </c>
      <c r="G31" s="45">
        <f t="shared" si="2"/>
        <v>8.7420843974053092E-6</v>
      </c>
      <c r="H31" s="44">
        <f t="shared" si="3"/>
        <v>0.99995230261181833</v>
      </c>
      <c r="I31" s="46">
        <f t="shared" si="4"/>
        <v>2742.2449999999999</v>
      </c>
      <c r="J31" s="44">
        <v>1.3305892256670565E-5</v>
      </c>
      <c r="K31" s="5"/>
    </row>
    <row r="32" spans="2:11" ht="16.149999999999999" customHeight="1" x14ac:dyDescent="0.25">
      <c r="B32" s="11" t="s">
        <v>30</v>
      </c>
      <c r="C32" s="39">
        <v>45</v>
      </c>
      <c r="D32" s="45">
        <f t="shared" si="0"/>
        <v>7.1998801939935721E-6</v>
      </c>
      <c r="E32" s="44">
        <f t="shared" si="1"/>
        <v>0.99995680071883619</v>
      </c>
      <c r="F32" s="42">
        <v>0.13018086000000001</v>
      </c>
      <c r="G32" s="45">
        <f t="shared" si="2"/>
        <v>7.1553006125977766E-6</v>
      </c>
      <c r="H32" s="44">
        <f t="shared" si="3"/>
        <v>0.9999594579124309</v>
      </c>
      <c r="I32" s="46">
        <f t="shared" si="4"/>
        <v>2892.9080000000004</v>
      </c>
      <c r="J32" s="44">
        <v>1.4276157340316715E-5</v>
      </c>
      <c r="K32" s="5"/>
    </row>
    <row r="33" spans="2:11" ht="16.149999999999999" customHeight="1" x14ac:dyDescent="0.25">
      <c r="B33" s="11" t="s">
        <v>31</v>
      </c>
      <c r="C33" s="39">
        <v>30</v>
      </c>
      <c r="D33" s="45">
        <f t="shared" si="0"/>
        <v>4.7999201293290478E-6</v>
      </c>
      <c r="E33" s="44">
        <f t="shared" si="1"/>
        <v>0.99996160063896555</v>
      </c>
      <c r="F33" s="42">
        <v>9.726275999999999E-2</v>
      </c>
      <c r="G33" s="45">
        <f t="shared" si="2"/>
        <v>5.3459800942392793E-6</v>
      </c>
      <c r="H33" s="44">
        <f t="shared" si="3"/>
        <v>0.99996480389252518</v>
      </c>
      <c r="I33" s="46">
        <f t="shared" si="4"/>
        <v>3242.0919999999996</v>
      </c>
      <c r="J33" s="44">
        <v>1.2795842754326132E-5</v>
      </c>
      <c r="K33" s="5"/>
    </row>
    <row r="34" spans="2:11" ht="16.149999999999999" customHeight="1" x14ac:dyDescent="0.25">
      <c r="B34" s="11" t="s">
        <v>32</v>
      </c>
      <c r="C34" s="39">
        <v>25</v>
      </c>
      <c r="D34" s="45">
        <f t="shared" si="0"/>
        <v>3.9999334411075402E-6</v>
      </c>
      <c r="E34" s="44">
        <f t="shared" si="1"/>
        <v>0.99996560057240669</v>
      </c>
      <c r="F34" s="42">
        <v>7.0361359999999998E-2</v>
      </c>
      <c r="G34" s="45">
        <f t="shared" si="2"/>
        <v>3.8673633152462863E-6</v>
      </c>
      <c r="H34" s="44">
        <f t="shared" si="3"/>
        <v>0.99996867125584044</v>
      </c>
      <c r="I34" s="46">
        <f t="shared" si="4"/>
        <v>2814.4544000000001</v>
      </c>
      <c r="J34" s="44">
        <v>1.0903521939413687E-5</v>
      </c>
      <c r="K34" s="5"/>
    </row>
    <row r="35" spans="2:11" ht="16.149999999999999" customHeight="1" x14ac:dyDescent="0.25">
      <c r="B35" s="11" t="s">
        <v>33</v>
      </c>
      <c r="C35" s="39">
        <v>20</v>
      </c>
      <c r="D35" s="45">
        <f t="shared" si="0"/>
        <v>3.1999467528860319E-6</v>
      </c>
      <c r="E35" s="44">
        <f t="shared" si="1"/>
        <v>0.9999688005191596</v>
      </c>
      <c r="F35" s="42">
        <v>4.1971470000000004E-2</v>
      </c>
      <c r="G35" s="45">
        <f t="shared" si="2"/>
        <v>2.3069327165501072E-6</v>
      </c>
      <c r="H35" s="44">
        <f t="shared" si="3"/>
        <v>0.99997097818855696</v>
      </c>
      <c r="I35" s="46">
        <f t="shared" si="4"/>
        <v>2098.5735</v>
      </c>
      <c r="J35" s="44">
        <v>7.3094280444026841E-6</v>
      </c>
      <c r="K35" s="5"/>
    </row>
    <row r="36" spans="2:11" ht="16.149999999999999" customHeight="1" x14ac:dyDescent="0.25">
      <c r="B36" s="12" t="s">
        <v>34</v>
      </c>
      <c r="C36" s="39">
        <v>24</v>
      </c>
      <c r="D36" s="45">
        <f t="shared" si="0"/>
        <v>3.8399361034632386E-6</v>
      </c>
      <c r="E36" s="44">
        <f t="shared" si="1"/>
        <v>0.99997264045526302</v>
      </c>
      <c r="F36" s="42">
        <v>6.4478149999999998E-2</v>
      </c>
      <c r="G36" s="45">
        <f t="shared" si="2"/>
        <v>3.5439967610766381E-6</v>
      </c>
      <c r="H36" s="44">
        <f t="shared" si="3"/>
        <v>0.99997452218531802</v>
      </c>
      <c r="I36" s="46">
        <f t="shared" si="4"/>
        <v>2686.5895833333334</v>
      </c>
      <c r="J36" s="44">
        <v>1.276203741112828E-5</v>
      </c>
      <c r="K36" s="5"/>
    </row>
    <row r="37" spans="2:11" ht="16.149999999999999" customHeight="1" x14ac:dyDescent="0.25">
      <c r="B37" s="11" t="s">
        <v>35</v>
      </c>
      <c r="C37" s="47">
        <v>14</v>
      </c>
      <c r="D37" s="48">
        <f t="shared" si="0"/>
        <v>2.2399627270202222E-6</v>
      </c>
      <c r="E37" s="49">
        <f t="shared" si="1"/>
        <v>0.99997488041798999</v>
      </c>
      <c r="F37" s="50">
        <v>3.567153E-2</v>
      </c>
      <c r="G37" s="48">
        <f t="shared" si="2"/>
        <v>1.9606608871788059E-6</v>
      </c>
      <c r="H37" s="49">
        <f t="shared" si="3"/>
        <v>0.99997648284620522</v>
      </c>
      <c r="I37" s="51">
        <f t="shared" si="4"/>
        <v>2547.9664285714284</v>
      </c>
      <c r="J37" s="49">
        <v>8.0407164914811314E-6</v>
      </c>
      <c r="K37" s="5"/>
    </row>
    <row r="38" spans="2:11" ht="16.149999999999999" customHeight="1" x14ac:dyDescent="0.25">
      <c r="B38" s="11" t="s">
        <v>36</v>
      </c>
      <c r="C38" s="52">
        <v>31</v>
      </c>
      <c r="D38" s="45">
        <f t="shared" si="0"/>
        <v>4.9599174669733495E-6</v>
      </c>
      <c r="E38" s="44">
        <f t="shared" si="1"/>
        <v>0.99997984033545695</v>
      </c>
      <c r="F38" s="53">
        <v>7.7160570000000012E-2</v>
      </c>
      <c r="G38" s="45">
        <f t="shared" si="2"/>
        <v>4.2410771736290084E-6</v>
      </c>
      <c r="H38" s="44">
        <f t="shared" si="3"/>
        <v>0.99998072392337889</v>
      </c>
      <c r="I38" s="46">
        <f t="shared" si="4"/>
        <v>2489.0506451612905</v>
      </c>
      <c r="J38" s="44">
        <v>1.0605785995690226E-5</v>
      </c>
      <c r="K38" s="5"/>
    </row>
    <row r="39" spans="2:11" ht="16.149999999999999" customHeight="1" x14ac:dyDescent="0.25">
      <c r="B39" s="11" t="s">
        <v>37</v>
      </c>
      <c r="C39" s="52">
        <v>18</v>
      </c>
      <c r="D39" s="45">
        <f t="shared" si="0"/>
        <v>2.8799520775974289E-6</v>
      </c>
      <c r="E39" s="44">
        <f t="shared" si="1"/>
        <v>0.99998272028753454</v>
      </c>
      <c r="F39" s="53">
        <v>5.9671429999999998E-2</v>
      </c>
      <c r="G39" s="45">
        <f t="shared" si="2"/>
        <v>3.2797987325754746E-6</v>
      </c>
      <c r="H39" s="44">
        <f t="shared" si="3"/>
        <v>0.99998400372211149</v>
      </c>
      <c r="I39" s="46">
        <f t="shared" si="4"/>
        <v>3315.0794444444446</v>
      </c>
      <c r="J39" s="44">
        <v>1.0147534992434818E-5</v>
      </c>
      <c r="K39" s="5"/>
    </row>
    <row r="40" spans="2:11" ht="16.149999999999999" customHeight="1" x14ac:dyDescent="0.25">
      <c r="B40" s="11" t="s">
        <v>38</v>
      </c>
      <c r="C40" s="52">
        <v>16</v>
      </c>
      <c r="D40" s="45">
        <f t="shared" si="0"/>
        <v>2.5599574023088256E-6</v>
      </c>
      <c r="E40" s="44">
        <f t="shared" si="1"/>
        <v>0.99998528024493682</v>
      </c>
      <c r="F40" s="53">
        <v>4.7158610000000004E-2</v>
      </c>
      <c r="G40" s="45">
        <f t="shared" si="2"/>
        <v>2.5920402663053512E-6</v>
      </c>
      <c r="H40" s="44">
        <f t="shared" si="3"/>
        <v>0.99998659576237781</v>
      </c>
      <c r="I40" s="46">
        <f t="shared" si="4"/>
        <v>2947.413125</v>
      </c>
      <c r="J40" s="44">
        <v>9.9001710901611239E-6</v>
      </c>
      <c r="K40" s="5"/>
    </row>
    <row r="41" spans="2:11" ht="16.149999999999999" customHeight="1" x14ac:dyDescent="0.25">
      <c r="B41" s="11" t="s">
        <v>39</v>
      </c>
      <c r="C41" s="52">
        <v>10</v>
      </c>
      <c r="D41" s="45">
        <f t="shared" si="0"/>
        <v>1.5999733764430159E-6</v>
      </c>
      <c r="E41" s="44">
        <f t="shared" si="1"/>
        <v>0.99998688021831328</v>
      </c>
      <c r="F41" s="53">
        <v>2.6357290000000002E-2</v>
      </c>
      <c r="G41" s="45">
        <f t="shared" si="2"/>
        <v>1.4487101505045923E-6</v>
      </c>
      <c r="H41" s="44">
        <f t="shared" si="3"/>
        <v>0.99998804447252831</v>
      </c>
      <c r="I41" s="46">
        <f t="shared" si="4"/>
        <v>2635.7290000000003</v>
      </c>
      <c r="J41" s="44">
        <v>6.9077705516719908E-6</v>
      </c>
      <c r="K41" s="5"/>
    </row>
    <row r="42" spans="2:11" ht="16.149999999999999" customHeight="1" x14ac:dyDescent="0.25">
      <c r="B42" s="12" t="s">
        <v>40</v>
      </c>
      <c r="C42" s="54">
        <v>20</v>
      </c>
      <c r="D42" s="55">
        <f t="shared" si="0"/>
        <v>3.1999467528860319E-6</v>
      </c>
      <c r="E42" s="56">
        <f t="shared" si="1"/>
        <v>0.99999008016506619</v>
      </c>
      <c r="F42" s="57">
        <v>4.9102339999999994E-2</v>
      </c>
      <c r="G42" s="55">
        <f t="shared" si="2"/>
        <v>2.698876036630763E-6</v>
      </c>
      <c r="H42" s="56">
        <f t="shared" si="3"/>
        <v>0.99999074334856497</v>
      </c>
      <c r="I42" s="58">
        <f t="shared" si="4"/>
        <v>2455.1169999999997</v>
      </c>
      <c r="J42" s="56">
        <v>1.5803759684557731E-5</v>
      </c>
      <c r="K42" s="5"/>
    </row>
    <row r="43" spans="2:11" ht="16.149999999999999" customHeight="1" x14ac:dyDescent="0.25">
      <c r="B43" s="11" t="s">
        <v>41</v>
      </c>
      <c r="C43" s="39">
        <v>8</v>
      </c>
      <c r="D43" s="45">
        <f t="shared" si="0"/>
        <v>1.2799787011544128E-6</v>
      </c>
      <c r="E43" s="44">
        <f t="shared" si="1"/>
        <v>0.99999136014376733</v>
      </c>
      <c r="F43" s="42">
        <v>1.115036E-2</v>
      </c>
      <c r="G43" s="45">
        <f t="shared" si="2"/>
        <v>6.1287179804070848E-7</v>
      </c>
      <c r="H43" s="44">
        <f t="shared" si="3"/>
        <v>0.99999135622036306</v>
      </c>
      <c r="I43" s="46">
        <f t="shared" si="4"/>
        <v>1393.7950000000001</v>
      </c>
      <c r="J43" s="44">
        <v>4.4310893534194995E-6</v>
      </c>
      <c r="K43" s="5"/>
    </row>
    <row r="44" spans="2:11" ht="16.149999999999999" customHeight="1" x14ac:dyDescent="0.25">
      <c r="B44" s="11" t="s">
        <v>42</v>
      </c>
      <c r="C44" s="39">
        <v>20</v>
      </c>
      <c r="D44" s="45">
        <f t="shared" si="0"/>
        <v>3.1999467528860319E-6</v>
      </c>
      <c r="E44" s="44">
        <f t="shared" si="1"/>
        <v>0.99999456009052023</v>
      </c>
      <c r="F44" s="42">
        <v>6.025084E-2</v>
      </c>
      <c r="G44" s="45">
        <f t="shared" si="2"/>
        <v>3.3116456010624804E-6</v>
      </c>
      <c r="H44" s="44">
        <f t="shared" si="3"/>
        <v>0.99999466786596414</v>
      </c>
      <c r="I44" s="46">
        <f t="shared" si="4"/>
        <v>3012.5419999999999</v>
      </c>
      <c r="J44" s="44">
        <v>9.4060803177006014E-6</v>
      </c>
      <c r="K44" s="5"/>
    </row>
    <row r="45" spans="2:11" ht="16.149999999999999" customHeight="1" x14ac:dyDescent="0.25">
      <c r="B45" s="11" t="s">
        <v>43</v>
      </c>
      <c r="C45" s="39">
        <v>13</v>
      </c>
      <c r="D45" s="45">
        <f t="shared" si="0"/>
        <v>2.079965389375921E-6</v>
      </c>
      <c r="E45" s="44">
        <f t="shared" si="1"/>
        <v>0.9999966400559096</v>
      </c>
      <c r="F45" s="42">
        <v>4.1412459999999998E-2</v>
      </c>
      <c r="G45" s="45">
        <f t="shared" si="2"/>
        <v>2.2762071199036546E-6</v>
      </c>
      <c r="H45" s="44">
        <f t="shared" si="3"/>
        <v>0.99999694407308404</v>
      </c>
      <c r="I45" s="46">
        <f t="shared" si="4"/>
        <v>3185.5738461538463</v>
      </c>
      <c r="J45" s="44">
        <v>1.1738865487745687E-5</v>
      </c>
      <c r="K45" s="5"/>
    </row>
    <row r="46" spans="2:11" ht="16.149999999999999" customHeight="1" x14ac:dyDescent="0.25">
      <c r="B46" s="11" t="s">
        <v>44</v>
      </c>
      <c r="C46" s="39" t="s">
        <v>61</v>
      </c>
      <c r="D46" s="45" t="s">
        <v>61</v>
      </c>
      <c r="E46" s="44" t="s">
        <v>61</v>
      </c>
      <c r="F46" s="39" t="s">
        <v>61</v>
      </c>
      <c r="G46" s="45" t="s">
        <v>61</v>
      </c>
      <c r="H46" s="44" t="s">
        <v>61</v>
      </c>
      <c r="I46" s="46" t="s">
        <v>61</v>
      </c>
      <c r="J46" s="46" t="s">
        <v>61</v>
      </c>
      <c r="K46" s="5"/>
    </row>
    <row r="47" spans="2:11" ht="16.149999999999999" customHeight="1" x14ac:dyDescent="0.25">
      <c r="B47" s="11" t="s">
        <v>45</v>
      </c>
      <c r="C47" s="39" t="s">
        <v>61</v>
      </c>
      <c r="D47" s="45" t="s">
        <v>61</v>
      </c>
      <c r="E47" s="44" t="s">
        <v>61</v>
      </c>
      <c r="F47" s="39" t="s">
        <v>61</v>
      </c>
      <c r="G47" s="45" t="s">
        <v>61</v>
      </c>
      <c r="H47" s="44" t="s">
        <v>61</v>
      </c>
      <c r="I47" s="46" t="s">
        <v>61</v>
      </c>
      <c r="J47" s="46" t="s">
        <v>61</v>
      </c>
      <c r="K47" s="5"/>
    </row>
    <row r="48" spans="2:11" ht="16.149999999999999" customHeight="1" x14ac:dyDescent="0.25">
      <c r="B48" s="12" t="s">
        <v>46</v>
      </c>
      <c r="C48" s="39" t="s">
        <v>61</v>
      </c>
      <c r="D48" s="45" t="s">
        <v>61</v>
      </c>
      <c r="E48" s="44" t="s">
        <v>61</v>
      </c>
      <c r="F48" s="39" t="s">
        <v>61</v>
      </c>
      <c r="G48" s="45" t="s">
        <v>61</v>
      </c>
      <c r="H48" s="44" t="s">
        <v>61</v>
      </c>
      <c r="I48" s="46" t="s">
        <v>61</v>
      </c>
      <c r="J48" s="46" t="s">
        <v>61</v>
      </c>
      <c r="K48" s="5"/>
    </row>
    <row r="49" spans="2:11" ht="16.149999999999999" customHeight="1" x14ac:dyDescent="0.25">
      <c r="B49" s="11" t="s">
        <v>47</v>
      </c>
      <c r="C49" s="47" t="s">
        <v>61</v>
      </c>
      <c r="D49" s="48" t="s">
        <v>61</v>
      </c>
      <c r="E49" s="49" t="s">
        <v>61</v>
      </c>
      <c r="F49" s="47" t="s">
        <v>61</v>
      </c>
      <c r="G49" s="48" t="s">
        <v>61</v>
      </c>
      <c r="H49" s="49" t="s">
        <v>61</v>
      </c>
      <c r="I49" s="51" t="s">
        <v>61</v>
      </c>
      <c r="J49" s="51" t="s">
        <v>61</v>
      </c>
      <c r="K49" s="5"/>
    </row>
    <row r="50" spans="2:11" ht="16.149999999999999" customHeight="1" x14ac:dyDescent="0.25">
      <c r="B50" s="11" t="s">
        <v>48</v>
      </c>
      <c r="C50" s="52" t="s">
        <v>61</v>
      </c>
      <c r="D50" s="45" t="s">
        <v>61</v>
      </c>
      <c r="E50" s="44" t="s">
        <v>61</v>
      </c>
      <c r="F50" s="52" t="s">
        <v>61</v>
      </c>
      <c r="G50" s="45" t="s">
        <v>61</v>
      </c>
      <c r="H50" s="44" t="s">
        <v>61</v>
      </c>
      <c r="I50" s="46" t="s">
        <v>61</v>
      </c>
      <c r="J50" s="46" t="s">
        <v>61</v>
      </c>
      <c r="K50" s="5"/>
    </row>
    <row r="51" spans="2:11" ht="16.149999999999999" customHeight="1" x14ac:dyDescent="0.25">
      <c r="B51" s="11" t="s">
        <v>49</v>
      </c>
      <c r="C51" s="52" t="s">
        <v>61</v>
      </c>
      <c r="D51" s="45" t="s">
        <v>61</v>
      </c>
      <c r="E51" s="44" t="s">
        <v>61</v>
      </c>
      <c r="F51" s="52" t="s">
        <v>61</v>
      </c>
      <c r="G51" s="45" t="s">
        <v>61</v>
      </c>
      <c r="H51" s="44" t="s">
        <v>61</v>
      </c>
      <c r="I51" s="46" t="s">
        <v>61</v>
      </c>
      <c r="J51" s="46" t="s">
        <v>61</v>
      </c>
      <c r="K51" s="5"/>
    </row>
    <row r="52" spans="2:11" ht="16.149999999999999" customHeight="1" x14ac:dyDescent="0.25">
      <c r="B52" s="11" t="s">
        <v>50</v>
      </c>
      <c r="C52" s="52">
        <v>0</v>
      </c>
      <c r="D52" s="45">
        <f t="shared" si="0"/>
        <v>0</v>
      </c>
      <c r="E52" s="44">
        <v>1.0000000000000002</v>
      </c>
      <c r="F52" s="53">
        <v>0</v>
      </c>
      <c r="G52" s="45">
        <f t="shared" si="2"/>
        <v>0</v>
      </c>
      <c r="H52" s="44">
        <v>1.0000000000000002</v>
      </c>
      <c r="I52" s="70" t="s">
        <v>62</v>
      </c>
      <c r="J52" s="44">
        <v>0</v>
      </c>
      <c r="K52" s="5"/>
    </row>
    <row r="53" spans="2:11" ht="16.149999999999999" customHeight="1" x14ac:dyDescent="0.25">
      <c r="B53" s="13" t="s">
        <v>51</v>
      </c>
      <c r="C53" s="59">
        <v>0</v>
      </c>
      <c r="D53" s="60">
        <f t="shared" si="0"/>
        <v>0</v>
      </c>
      <c r="E53" s="61">
        <f t="shared" si="1"/>
        <v>1.0000000000000002</v>
      </c>
      <c r="F53" s="62">
        <v>0</v>
      </c>
      <c r="G53" s="60">
        <f t="shared" si="2"/>
        <v>0</v>
      </c>
      <c r="H53" s="61">
        <f t="shared" si="3"/>
        <v>1.0000000000000002</v>
      </c>
      <c r="I53" s="71" t="s">
        <v>62</v>
      </c>
      <c r="J53" s="61">
        <v>0</v>
      </c>
      <c r="K53" s="5"/>
    </row>
    <row r="54" spans="2:11" ht="17.45" customHeight="1" x14ac:dyDescent="0.2">
      <c r="B54" s="8" t="s">
        <v>4</v>
      </c>
      <c r="C54" s="63">
        <v>6250104</v>
      </c>
      <c r="D54" s="64">
        <f t="shared" si="0"/>
        <v>1</v>
      </c>
      <c r="E54" s="65"/>
      <c r="F54" s="66">
        <v>18193.625543950002</v>
      </c>
      <c r="G54" s="64">
        <f t="shared" si="2"/>
        <v>1</v>
      </c>
      <c r="H54" s="67"/>
      <c r="I54" s="68">
        <f t="shared" si="4"/>
        <v>2910.9316491293584</v>
      </c>
      <c r="J54" s="69">
        <v>5.3755763352503157E-2</v>
      </c>
      <c r="K54" s="6"/>
    </row>
    <row r="55" spans="2:11" ht="3" customHeight="1" x14ac:dyDescent="0.2">
      <c r="B55" s="25"/>
      <c r="C55" s="26"/>
      <c r="D55" s="27"/>
      <c r="E55" s="28"/>
      <c r="F55" s="29"/>
      <c r="G55" s="27"/>
      <c r="H55" s="30"/>
      <c r="I55" s="26"/>
      <c r="J55" s="38"/>
      <c r="K55" s="6"/>
    </row>
    <row r="56" spans="2:11" ht="16.5" customHeight="1" x14ac:dyDescent="0.25">
      <c r="B56" s="36" t="s">
        <v>63</v>
      </c>
      <c r="C56" s="31"/>
      <c r="D56" s="32"/>
      <c r="E56" s="33"/>
      <c r="F56" s="34"/>
      <c r="G56" s="32"/>
      <c r="H56" s="35"/>
      <c r="I56" s="31"/>
      <c r="J56" s="37"/>
      <c r="K56" s="6"/>
    </row>
    <row r="57" spans="2:11" ht="15" customHeight="1" x14ac:dyDescent="0.2">
      <c r="B57" s="72" t="s">
        <v>59</v>
      </c>
      <c r="C57" s="72"/>
      <c r="D57" s="72"/>
      <c r="E57" s="72"/>
      <c r="F57" s="72"/>
      <c r="G57" s="72"/>
      <c r="H57" s="72"/>
      <c r="I57" s="72"/>
      <c r="J57" s="9"/>
    </row>
    <row r="58" spans="2:11" ht="15" x14ac:dyDescent="0.25">
      <c r="B58" s="14"/>
      <c r="C58" s="15"/>
      <c r="D58" s="15"/>
      <c r="E58" s="15"/>
      <c r="F58" s="15"/>
      <c r="G58" s="15"/>
      <c r="H58" s="15"/>
      <c r="I58" s="15"/>
    </row>
    <row r="59" spans="2:11" ht="15" x14ac:dyDescent="0.25">
      <c r="C59" s="15"/>
      <c r="D59" s="15"/>
      <c r="E59" s="15"/>
      <c r="F59" s="15"/>
      <c r="G59" s="15"/>
      <c r="H59" s="15"/>
      <c r="I59" s="15"/>
    </row>
    <row r="63" spans="2:11" x14ac:dyDescent="0.2">
      <c r="D63" s="16"/>
      <c r="E63" s="16"/>
      <c r="F63" s="16"/>
      <c r="G63" s="16"/>
    </row>
  </sheetData>
  <mergeCells count="7">
    <mergeCell ref="B57:I57"/>
    <mergeCell ref="J5:J6"/>
    <mergeCell ref="B2:J2"/>
    <mergeCell ref="B4:J4"/>
    <mergeCell ref="C5:E5"/>
    <mergeCell ref="F5:H5"/>
    <mergeCell ref="B3:J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ignoredErrors>
    <ignoredError sqref="D39:E45 D54 G39:I45 D53:E53 D52 G54:I54 G52 G53:H5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11</vt:lpstr>
      <vt:lpstr>'Cuadro 11'!Área_de_impresión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2016-11-14T11:51:38Z</cp:lastPrinted>
  <dcterms:created xsi:type="dcterms:W3CDTF">1999-06-25T09:57:13Z</dcterms:created>
  <dcterms:modified xsi:type="dcterms:W3CDTF">2019-06-14T09:07:51Z</dcterms:modified>
</cp:coreProperties>
</file>