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12'!$B$2:$E$18</definedName>
  </definedNames>
  <calcPr calcId="162913"/>
</workbook>
</file>

<file path=xl/calcChain.xml><?xml version="1.0" encoding="utf-8"?>
<calcChain xmlns="http://schemas.openxmlformats.org/spreadsheetml/2006/main">
  <c r="D8" i="1" l="1"/>
  <c r="E11" i="1"/>
  <c r="E9" i="1"/>
  <c r="D7" i="1" l="1"/>
  <c r="E15" i="1"/>
  <c r="E14" i="1"/>
  <c r="E13" i="1"/>
  <c r="E12" i="1"/>
  <c r="E10" i="1"/>
  <c r="E6" i="1"/>
</calcChain>
</file>

<file path=xl/sharedStrings.xml><?xml version="1.0" encoding="utf-8"?>
<sst xmlns="http://schemas.openxmlformats.org/spreadsheetml/2006/main" count="22" uniqueCount="19">
  <si>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</si>
  <si>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</si>
  <si>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</si>
  <si>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</si>
  <si>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</si>
  <si>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Intereses y gastos de repararación y conservación</t>
  </si>
  <si>
    <t>-</t>
  </si>
  <si>
    <t>Cuadro 12</t>
  </si>
  <si>
    <t>Fuente: AEAT</t>
  </si>
  <si>
    <t>Media      (euros)</t>
  </si>
  <si>
    <t>Concepto</t>
  </si>
  <si>
    <t>Importe                     (millones de euros)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</si>
  <si>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</si>
  <si>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>COMPONENTES DE LOS RENDIMIENTOS DEL CAPITAL INMOBILIARIO. IRPF 2015</t>
  </si>
  <si>
    <t xml:space="preserve">        Importe pendiente de deducir de 2011 a 2014 que se aplica </t>
  </si>
  <si>
    <t xml:space="preserve">        Importe de 2015 que se aplica</t>
  </si>
  <si>
    <t xml:space="preserve">    Reducción 60% arrendamiento inmuebles para vivienda (art. 23.2 LIRPF)</t>
  </si>
  <si>
    <t xml:space="preserve">    Reducción 30% (art. 23.3 LIRPF)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</si>
  <si>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31,4 millones de euros a la cifra que resultaría de minorar el rendimiento neto en las reducciones del 60 y/o 30%.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</si>
</sst>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3" fontId="8" fillId="0" borderId="4" xfId="0" applyNumberFormat="1" applyFont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3"/>
    </xf>
    <xf numFmtId="165" fontId="8" fillId="0" borderId="3" xfId="0" applyNumberFormat="1" applyFont="1" applyBorder="1" applyAlignment="1">
      <alignment horizontal="right" vertical="center" indent="1"/>
    </xf>
    <xf numFmtId="3" fontId="8" fillId="0" borderId="3" xfId="0" quotePrefix="1" applyNumberFormat="1" applyFont="1" applyBorder="1" applyAlignment="1">
      <alignment horizontal="right" vertical="center" indent="2"/>
    </xf>
    <xf numFmtId="0" fontId="10" fillId="2" borderId="3" xfId="0" applyFont="1" applyFill="1" applyBorder="1" applyAlignment="1">
      <alignment vertical="center" wrapText="1"/>
    </xf>
    <xf numFmtId="3" fontId="10" fillId="0" borderId="3" xfId="0" quotePrefix="1" applyNumberFormat="1" applyFont="1" applyBorder="1" applyAlignment="1">
      <alignment horizontal="right" vertical="center" indent="3"/>
    </xf>
    <xf numFmtId="165" fontId="10" fillId="0" borderId="3" xfId="0" applyNumberFormat="1" applyFont="1" applyBorder="1" applyAlignment="1">
      <alignment horizontal="right" vertical="center" indent="1"/>
    </xf>
    <xf numFmtId="0" fontId="11" fillId="2" borderId="3" xfId="0" applyFont="1" applyFill="1" applyBorder="1" applyAlignment="1">
      <alignment vertical="center" wrapText="1"/>
    </xf>
    <xf numFmtId="3" fontId="11" fillId="0" borderId="3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3" fillId="0" borderId="0" xfId="0" applyNumberFormat="1" applyFont="1" applyAlignment="1">
      <alignment horizontal="right" vertical="center"/>
    </xf>
    <xf numFmtId="165" fontId="0" fillId="0" borderId="0" xfId="0" applyNumberFormat="1"/>
    <xf numFmtId="164" fontId="3" fillId="0" borderId="0" xfId="1" applyNumberFormat="1" applyFont="1" applyAlignment="1">
      <alignment vertical="center"/>
    </xf>
    <xf numFmtId="164" fontId="0" fillId="0" borderId="0" xfId="1" applyNumberFormat="1" applyFo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70.7109375" customWidth="1"/>
    <col min="3" max="3" width="14" customWidth="1"/>
    <col min="4" max="4" width="16" customWidth="1"/>
  </cols>
  <sheetData>
    <row r="2" spans="2:6" x14ac:dyDescent="0.2">
      <c r="B2" s="38" t="s">
        <v>7</v>
      </c>
      <c r="C2" s="39"/>
      <c r="D2" s="39"/>
      <c r="E2" s="40"/>
    </row>
    <row r="3" spans="2:6" ht="18.75" customHeight="1" x14ac:dyDescent="0.2">
      <c r="B3" s="45" t="s">
        <v>13</v>
      </c>
      <c r="C3" s="41"/>
      <c r="D3" s="41"/>
      <c r="E3" s="46"/>
    </row>
    <row r="4" spans="2:6" ht="9.75" customHeight="1" x14ac:dyDescent="0.2">
      <c r="B4" s="41"/>
      <c r="C4" s="41"/>
      <c r="D4" s="41"/>
      <c r="E4" s="41"/>
    </row>
    <row r="5" spans="2:6" s="1" customFormat="1" ht="41.25" customHeight="1" x14ac:dyDescent="0.2">
      <c r="B5" s="14" t="s">
        <v>10</v>
      </c>
      <c r="C5" s="15" t="s">
        <v>1</v>
      </c>
      <c r="D5" s="15" t="s">
        <v>11</v>
      </c>
      <c r="E5" s="15" t="s">
        <v>9</v>
      </c>
    </row>
    <row r="6" spans="2:6" s="1" customFormat="1" ht="20.100000000000001" customHeight="1" x14ac:dyDescent="0.2">
      <c r="B6" s="16" t="s">
        <v>2</v>
      </c>
      <c r="C6" s="17">
        <v>2237463</v>
      </c>
      <c r="D6" s="18">
        <v>16811.413806420001</v>
      </c>
      <c r="E6" s="17">
        <f>D6*10^6/C6</f>
        <v>7513.6052781297394</v>
      </c>
    </row>
    <row r="7" spans="2:6" s="1" customFormat="1" ht="20.100000000000001" customHeight="1" x14ac:dyDescent="0.2">
      <c r="B7" s="16" t="s">
        <v>0</v>
      </c>
      <c r="C7" s="19" t="s">
        <v>6</v>
      </c>
      <c r="D7" s="20">
        <f>D8+D11</f>
        <v>6196.5584276300006</v>
      </c>
      <c r="E7" s="21" t="s">
        <v>6</v>
      </c>
    </row>
    <row r="8" spans="2:6" s="1" customFormat="1" ht="18" customHeight="1" x14ac:dyDescent="0.2">
      <c r="B8" s="22" t="s">
        <v>5</v>
      </c>
      <c r="C8" s="23" t="s">
        <v>6</v>
      </c>
      <c r="D8" s="24">
        <f>SUM(D9:D10)</f>
        <v>1571.3940164899998</v>
      </c>
      <c r="E8" s="21" t="s">
        <v>6</v>
      </c>
      <c r="F8" s="5"/>
    </row>
    <row r="9" spans="2:6" s="1" customFormat="1" ht="18" customHeight="1" x14ac:dyDescent="0.2">
      <c r="B9" s="25" t="s">
        <v>14</v>
      </c>
      <c r="C9" s="26">
        <v>36351</v>
      </c>
      <c r="D9" s="27">
        <v>80.076616370000025</v>
      </c>
      <c r="E9" s="26">
        <f t="shared" ref="E9:E15" si="0">D9*10^6/C9</f>
        <v>2202.8724483508026</v>
      </c>
      <c r="F9" s="5"/>
    </row>
    <row r="10" spans="2:6" s="1" customFormat="1" ht="18" customHeight="1" x14ac:dyDescent="0.2">
      <c r="B10" s="25" t="s">
        <v>15</v>
      </c>
      <c r="C10" s="26">
        <v>966386</v>
      </c>
      <c r="D10" s="27">
        <v>1491.3174001199998</v>
      </c>
      <c r="E10" s="26">
        <f t="shared" si="0"/>
        <v>1543.1901953463728</v>
      </c>
      <c r="F10" s="5"/>
    </row>
    <row r="11" spans="2:6" s="1" customFormat="1" ht="18" customHeight="1" x14ac:dyDescent="0.2">
      <c r="B11" s="28" t="s">
        <v>3</v>
      </c>
      <c r="C11" s="29">
        <v>1888159</v>
      </c>
      <c r="D11" s="24">
        <v>4625.164411140001</v>
      </c>
      <c r="E11" s="29">
        <f t="shared" si="0"/>
        <v>2449.562992915322</v>
      </c>
    </row>
    <row r="12" spans="2:6" s="1" customFormat="1" ht="20.100000000000001" customHeight="1" x14ac:dyDescent="0.2">
      <c r="B12" s="16" t="s">
        <v>4</v>
      </c>
      <c r="C12" s="30">
        <v>2234599</v>
      </c>
      <c r="D12" s="20">
        <v>10614.855378789998</v>
      </c>
      <c r="E12" s="30">
        <f t="shared" si="0"/>
        <v>4750.2282865024099</v>
      </c>
    </row>
    <row r="13" spans="2:6" s="1" customFormat="1" ht="18" customHeight="1" x14ac:dyDescent="0.2">
      <c r="B13" s="28" t="s">
        <v>16</v>
      </c>
      <c r="C13" s="29">
        <v>1497082</v>
      </c>
      <c r="D13" s="24">
        <v>3302.9508007100003</v>
      </c>
      <c r="E13" s="29">
        <f t="shared" si="0"/>
        <v>2206.2591098617181</v>
      </c>
    </row>
    <row r="14" spans="2:6" s="1" customFormat="1" ht="18" customHeight="1" x14ac:dyDescent="0.2">
      <c r="B14" s="28" t="s">
        <v>17</v>
      </c>
      <c r="C14" s="29">
        <v>3942</v>
      </c>
      <c r="D14" s="24">
        <v>4.0860617900000014</v>
      </c>
      <c r="E14" s="29">
        <f t="shared" si="0"/>
        <v>1036.5453551496705</v>
      </c>
    </row>
    <row r="15" spans="2:6" s="1" customFormat="1" ht="24.95" customHeight="1" x14ac:dyDescent="0.2">
      <c r="B15" s="31" t="s">
        <v>12</v>
      </c>
      <c r="C15" s="32">
        <v>2231383</v>
      </c>
      <c r="D15" s="33">
        <v>7339.1731666500009</v>
      </c>
      <c r="E15" s="32">
        <f t="shared" si="0"/>
        <v>3289.0692304503532</v>
      </c>
    </row>
    <row r="16" spans="2:6" s="1" customFormat="1" ht="5.0999999999999996" customHeight="1" x14ac:dyDescent="0.2">
      <c r="B16" s="10"/>
      <c r="C16" s="11"/>
      <c r="D16" s="12"/>
      <c r="E16" s="11"/>
    </row>
    <row r="17" spans="2:5" s="1" customFormat="1" ht="69.95" customHeight="1" x14ac:dyDescent="0.2">
      <c r="B17" s="42" t="s">
        <v>18</v>
      </c>
      <c r="C17" s="42"/>
      <c r="D17" s="42"/>
      <c r="E17" s="42"/>
    </row>
    <row r="18" spans="2:5" s="1" customFormat="1" ht="15" customHeight="1" x14ac:dyDescent="0.2">
      <c r="B18" s="13" t="s">
        <v>8</v>
      </c>
      <c r="C18" s="6"/>
      <c r="D18" s="6"/>
      <c r="E18" s="7"/>
    </row>
    <row r="19" spans="2:5" ht="12.75" customHeight="1" x14ac:dyDescent="0.2">
      <c r="C19" s="9"/>
      <c r="D19" s="4"/>
    </row>
    <row r="20" spans="2:5" x14ac:dyDescent="0.2">
      <c r="B20" s="8"/>
      <c r="C20" s="36"/>
      <c r="D20" s="34"/>
      <c r="E20" s="37"/>
    </row>
    <row r="21" spans="2:5" x14ac:dyDescent="0.2">
      <c r="C21" s="37"/>
      <c r="D21" s="34"/>
    </row>
    <row r="22" spans="2:5" x14ac:dyDescent="0.2">
      <c r="D22" s="35"/>
    </row>
    <row r="25" spans="2:5" x14ac:dyDescent="0.2">
      <c r="B25" s="3"/>
      <c r="C25" s="2"/>
      <c r="D25" s="2"/>
    </row>
    <row r="26" spans="2:5" x14ac:dyDescent="0.2">
      <c r="B26" s="43"/>
      <c r="C26" s="44"/>
      <c r="D26" s="4"/>
    </row>
  </sheetData>
  <mergeCells count="5">
    <mergeCell ref="B2:E2"/>
    <mergeCell ref="B4:E4"/>
    <mergeCell ref="B17:E17"/>
    <mergeCell ref="B26:C26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2016-11-14T11:52:56Z</cp:lastPrinted>
  <dcterms:created xsi:type="dcterms:W3CDTF">1999-06-23T12:59:55Z</dcterms:created>
  <dcterms:modified xsi:type="dcterms:W3CDTF">2019-04-10T11:37:34Z</dcterms:modified>
</cp:coreProperties>
</file>