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565" windowWidth="19230" windowHeight="5610" autoFilterDateGrouping="0"/>
  </bookViews>
  <sheets>
    <sheet name="Cuadro 14" sheetId="2" r:id="rId1"/>
  </sheets>
  <definedNames>
    <definedName name="_xlnm.Print_Area" localSheetId="0">'Cuadro 14'!$B$2:$H$21</definedName>
  </definedNames>
  <calcPr calcId="162913"/>
</workbook>
</file>

<file path=xl/calcChain.xml><?xml version="1.0" encoding="utf-8"?>
<calcChain xmlns="http://schemas.openxmlformats.org/spreadsheetml/2006/main">
  <c r="E9" i="2" l="1"/>
  <c r="C9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G19" i="2" l="1"/>
  <c r="G18" i="2"/>
  <c r="G17" i="2"/>
  <c r="G16" i="2"/>
  <c r="G15" i="2"/>
  <c r="G14" i="2"/>
  <c r="G13" i="2"/>
  <c r="G12" i="2"/>
  <c r="G11" i="2"/>
  <c r="G10" i="2"/>
  <c r="G9" i="2"/>
  <c r="G8" i="2"/>
  <c r="G7" i="2"/>
  <c r="F19" i="2"/>
  <c r="F18" i="2"/>
  <c r="H18" i="2" s="1"/>
  <c r="F17" i="2"/>
  <c r="H17" i="2" s="1"/>
  <c r="F16" i="2"/>
  <c r="F15" i="2"/>
  <c r="F14" i="2"/>
  <c r="F13" i="2"/>
  <c r="H13" i="2" s="1"/>
  <c r="F12" i="2"/>
  <c r="F11" i="2"/>
  <c r="F10" i="2"/>
  <c r="F9" i="2"/>
  <c r="F8" i="2"/>
  <c r="F7" i="2"/>
  <c r="H8" i="2"/>
  <c r="H10" i="2"/>
  <c r="H12" i="2"/>
  <c r="H14" i="2"/>
  <c r="H16" i="2"/>
  <c r="H19" i="2"/>
  <c r="H15" i="2" l="1"/>
  <c r="H11" i="2"/>
  <c r="H9" i="2"/>
  <c r="H7" i="2"/>
</calcChain>
</file>

<file path=xl/sharedStrings.xml><?xml version="1.0" encoding="utf-8"?>
<sst xmlns="http://schemas.openxmlformats.org/spreadsheetml/2006/main" count="26" uniqueCount="24">
  <si>
    <t>Activo</t>
  </si>
  <si>
    <t>Depósitos y efectivo</t>
  </si>
  <si>
    <t xml:space="preserve">   Efectivo</t>
  </si>
  <si>
    <t xml:space="preserve">   Depósitos</t>
  </si>
  <si>
    <t>Instituciones de inversión colectiva</t>
  </si>
  <si>
    <t>Fondos de pensiones</t>
  </si>
  <si>
    <t>Inversión directa</t>
  </si>
  <si>
    <t xml:space="preserve">   Renta fija</t>
  </si>
  <si>
    <t xml:space="preserve">   Renta variable</t>
  </si>
  <si>
    <t xml:space="preserve">   Otras participaciones</t>
  </si>
  <si>
    <t>Seguros</t>
  </si>
  <si>
    <t>Créditos</t>
  </si>
  <si>
    <t>Otros</t>
  </si>
  <si>
    <t>TOTAL</t>
  </si>
  <si>
    <t>Cuadro 14</t>
  </si>
  <si>
    <t>Peso relativo</t>
  </si>
  <si>
    <t>Variación</t>
  </si>
  <si>
    <t>Saldo         (%)</t>
  </si>
  <si>
    <r>
      <t xml:space="preserve">Saldo                  </t>
    </r>
    <r>
      <rPr>
        <b/>
        <sz val="10"/>
        <rFont val="Times New Roman"/>
        <family val="1"/>
      </rPr>
      <t>(millones de euros)</t>
    </r>
  </si>
  <si>
    <r>
      <t xml:space="preserve">Peso relativo </t>
    </r>
    <r>
      <rPr>
        <b/>
        <sz val="10"/>
        <rFont val="Times New Roman"/>
        <family val="1"/>
      </rPr>
      <t>(puntos porcentuales)</t>
    </r>
  </si>
  <si>
    <t>Año 2014</t>
  </si>
  <si>
    <t>COMPOSICIÓN DEL AHORRO FINANCIERO DE LAS FAMILIAS ESPAÑOLAS. AÑOS 2014 Y 2015</t>
  </si>
  <si>
    <t>Año 2015</t>
  </si>
  <si>
    <t>Fuente: "Las instituciones de inversión colectiva y los fondos de pensiones. Informe 2016 y perspectivas 2017". INVERCO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</si>
</sst>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0" applyNumberFormat="1"/>
    <xf numFmtId="3" fontId="5" fillId="0" borderId="7" xfId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7" fillId="0" borderId="8" xfId="1" applyNumberFormat="1" applyFont="1" applyBorder="1" applyAlignment="1">
      <alignment horizontal="right" vertical="center" indent="2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2"/>
    </xf>
    <xf numFmtId="3" fontId="5" fillId="0" borderId="8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3" fontId="5" fillId="0" borderId="8" xfId="1" applyNumberFormat="1" applyFont="1" applyFill="1" applyBorder="1" applyAlignment="1">
      <alignment horizontal="right" vertical="center" indent="2"/>
    </xf>
    <xf numFmtId="164" fontId="5" fillId="0" borderId="6" xfId="1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indent="1"/>
    </xf>
    <xf numFmtId="3" fontId="5" fillId="3" borderId="11" xfId="1" applyNumberFormat="1" applyFont="1" applyFill="1" applyBorder="1" applyAlignment="1">
      <alignment horizontal="right" vertical="center" indent="2"/>
    </xf>
    <xf numFmtId="9" fontId="5" fillId="3" borderId="12" xfId="1" applyNumberFormat="1" applyFont="1" applyFill="1" applyBorder="1" applyAlignment="1">
      <alignment horizontal="right" vertical="center" indent="1"/>
    </xf>
    <xf numFmtId="164" fontId="5" fillId="3" borderId="13" xfId="1" applyNumberFormat="1" applyFont="1" applyFill="1" applyBorder="1" applyAlignment="1">
      <alignment horizontal="right" vertical="center" indent="1"/>
    </xf>
    <xf numFmtId="165" fontId="5" fillId="3" borderId="12" xfId="0" applyNumberFormat="1" applyFont="1" applyFill="1" applyBorder="1" applyAlignment="1">
      <alignment horizontal="right" vertical="center" indent="2"/>
    </xf>
    <xf numFmtId="0" fontId="0" fillId="0" borderId="10" xfId="0" applyBorder="1"/>
    <xf numFmtId="0" fontId="5" fillId="4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5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34.7109375" customWidth="1"/>
    <col min="3" max="3" width="16.7109375" customWidth="1"/>
    <col min="4" max="4" width="10.7109375" customWidth="1"/>
    <col min="5" max="5" width="16.7109375" customWidth="1"/>
    <col min="6" max="6" width="10.7109375" customWidth="1"/>
    <col min="7" max="7" width="11.7109375" customWidth="1"/>
    <col min="8" max="8" width="13.7109375" customWidth="1"/>
  </cols>
  <sheetData>
    <row r="2" spans="2:8" ht="15.75" customHeight="1" x14ac:dyDescent="0.2">
      <c r="B2" s="28" t="s">
        <v>14</v>
      </c>
      <c r="C2" s="29"/>
      <c r="D2" s="29"/>
      <c r="E2" s="29"/>
      <c r="F2" s="29"/>
      <c r="G2" s="29"/>
      <c r="H2" s="30"/>
    </row>
    <row r="3" spans="2:8" ht="15.75" customHeight="1" x14ac:dyDescent="0.2">
      <c r="B3" s="38" t="s">
        <v>21</v>
      </c>
      <c r="C3" s="27"/>
      <c r="D3" s="27"/>
      <c r="E3" s="27"/>
      <c r="F3" s="27"/>
      <c r="G3" s="27"/>
      <c r="H3" s="39"/>
    </row>
    <row r="4" spans="2:8" ht="9.75" customHeight="1" x14ac:dyDescent="0.2">
      <c r="B4" s="27"/>
      <c r="C4" s="27"/>
      <c r="D4" s="27"/>
      <c r="E4" s="27"/>
      <c r="F4" s="27"/>
      <c r="G4" s="27"/>
      <c r="H4" s="27"/>
    </row>
    <row r="5" spans="2:8" ht="21.75" customHeight="1" x14ac:dyDescent="0.2">
      <c r="B5" s="32" t="s">
        <v>0</v>
      </c>
      <c r="C5" s="34" t="s">
        <v>20</v>
      </c>
      <c r="D5" s="35"/>
      <c r="E5" s="34" t="s">
        <v>22</v>
      </c>
      <c r="F5" s="35"/>
      <c r="G5" s="36" t="s">
        <v>16</v>
      </c>
      <c r="H5" s="37"/>
    </row>
    <row r="6" spans="2:8" ht="45" customHeight="1" x14ac:dyDescent="0.2">
      <c r="B6" s="33"/>
      <c r="C6" s="25" t="s">
        <v>18</v>
      </c>
      <c r="D6" s="25" t="s">
        <v>15</v>
      </c>
      <c r="E6" s="25" t="s">
        <v>18</v>
      </c>
      <c r="F6" s="25" t="s">
        <v>15</v>
      </c>
      <c r="G6" s="25" t="s">
        <v>17</v>
      </c>
      <c r="H6" s="25" t="s">
        <v>19</v>
      </c>
    </row>
    <row r="7" spans="2:8" ht="24.95" customHeight="1" x14ac:dyDescent="0.2">
      <c r="B7" s="16" t="s">
        <v>1</v>
      </c>
      <c r="C7" s="2">
        <v>849823</v>
      </c>
      <c r="D7" s="3">
        <f>C7/C$19</f>
        <v>0.42891520901858399</v>
      </c>
      <c r="E7" s="2">
        <v>847546</v>
      </c>
      <c r="F7" s="3">
        <f>E7/E$19</f>
        <v>0.42194282300521491</v>
      </c>
      <c r="G7" s="4">
        <f>E7/C7-1</f>
        <v>-2.6793814712005037E-3</v>
      </c>
      <c r="H7" s="5">
        <f>(F7-D7)*100</f>
        <v>-0.69723860133690807</v>
      </c>
    </row>
    <row r="8" spans="2:8" ht="18" customHeight="1" x14ac:dyDescent="0.2">
      <c r="B8" s="17" t="s">
        <v>2</v>
      </c>
      <c r="C8" s="6">
        <v>75440</v>
      </c>
      <c r="D8" s="7">
        <f t="shared" ref="D8:D19" si="0">C8/C$19</f>
        <v>3.8075414960953013E-2</v>
      </c>
      <c r="E8" s="6">
        <v>71276</v>
      </c>
      <c r="F8" s="7">
        <f t="shared" ref="F8:F19" si="1">E8/E$19</f>
        <v>3.5484087769300655E-2</v>
      </c>
      <c r="G8" s="8">
        <f t="shared" ref="G8:G19" si="2">E8/C8-1</f>
        <v>-5.5196182396606619E-2</v>
      </c>
      <c r="H8" s="9">
        <f t="shared" ref="H8:H19" si="3">(F8-D8)*100</f>
        <v>-0.25913271916523584</v>
      </c>
    </row>
    <row r="9" spans="2:8" ht="18" customHeight="1" x14ac:dyDescent="0.2">
      <c r="B9" s="17" t="s">
        <v>3</v>
      </c>
      <c r="C9" s="6">
        <f>368900+405482</f>
        <v>774382</v>
      </c>
      <c r="D9" s="7">
        <f t="shared" si="0"/>
        <v>0.390839289346404</v>
      </c>
      <c r="E9" s="6">
        <f>435267+341004</f>
        <v>776271</v>
      </c>
      <c r="F9" s="7">
        <f t="shared" si="1"/>
        <v>0.38645923307653057</v>
      </c>
      <c r="G9" s="8">
        <f t="shared" si="2"/>
        <v>2.4393645513454132E-3</v>
      </c>
      <c r="H9" s="9">
        <f t="shared" si="3"/>
        <v>-0.43800562698734224</v>
      </c>
    </row>
    <row r="10" spans="2:8" ht="24.95" customHeight="1" x14ac:dyDescent="0.2">
      <c r="B10" s="18" t="s">
        <v>4</v>
      </c>
      <c r="C10" s="10">
        <v>219843</v>
      </c>
      <c r="D10" s="11">
        <f t="shared" si="0"/>
        <v>0.11095723026591721</v>
      </c>
      <c r="E10" s="10">
        <v>251517</v>
      </c>
      <c r="F10" s="11">
        <f t="shared" si="1"/>
        <v>0.12521537829663834</v>
      </c>
      <c r="G10" s="4">
        <f t="shared" si="2"/>
        <v>0.1440755448206219</v>
      </c>
      <c r="H10" s="5">
        <f t="shared" si="3"/>
        <v>1.4258148030721132</v>
      </c>
    </row>
    <row r="11" spans="2:8" ht="24.95" customHeight="1" x14ac:dyDescent="0.2">
      <c r="B11" s="18" t="s">
        <v>5</v>
      </c>
      <c r="C11" s="10">
        <v>110427</v>
      </c>
      <c r="D11" s="11">
        <f t="shared" si="0"/>
        <v>5.5733746658180788E-2</v>
      </c>
      <c r="E11" s="10">
        <v>113876</v>
      </c>
      <c r="F11" s="11">
        <f t="shared" si="1"/>
        <v>5.6692098024817353E-2</v>
      </c>
      <c r="G11" s="4">
        <f t="shared" si="2"/>
        <v>3.1233303449337502E-2</v>
      </c>
      <c r="H11" s="5">
        <f t="shared" si="3"/>
        <v>9.5835136663656451E-2</v>
      </c>
    </row>
    <row r="12" spans="2:8" ht="24.95" customHeight="1" x14ac:dyDescent="0.2">
      <c r="B12" s="18" t="s">
        <v>6</v>
      </c>
      <c r="C12" s="10">
        <v>541315</v>
      </c>
      <c r="D12" s="11">
        <f t="shared" si="0"/>
        <v>0.27320775781532719</v>
      </c>
      <c r="E12" s="10">
        <v>534980</v>
      </c>
      <c r="F12" s="11">
        <f t="shared" si="1"/>
        <v>0.26633477292244889</v>
      </c>
      <c r="G12" s="4">
        <f t="shared" si="2"/>
        <v>-1.1702982551748953E-2</v>
      </c>
      <c r="H12" s="5">
        <f t="shared" si="3"/>
        <v>-0.68729848928782977</v>
      </c>
    </row>
    <row r="13" spans="2:8" ht="18" customHeight="1" x14ac:dyDescent="0.2">
      <c r="B13" s="17" t="s">
        <v>7</v>
      </c>
      <c r="C13" s="6">
        <v>34762</v>
      </c>
      <c r="D13" s="7">
        <f t="shared" si="0"/>
        <v>1.7544771671164486E-2</v>
      </c>
      <c r="E13" s="6">
        <v>38382</v>
      </c>
      <c r="F13" s="7">
        <f t="shared" si="1"/>
        <v>1.9108118535850746E-2</v>
      </c>
      <c r="G13" s="12">
        <f t="shared" si="2"/>
        <v>0.10413670099533978</v>
      </c>
      <c r="H13" s="9">
        <f t="shared" si="3"/>
        <v>0.15633468646862603</v>
      </c>
    </row>
    <row r="14" spans="2:8" ht="18" customHeight="1" x14ac:dyDescent="0.2">
      <c r="B14" s="17" t="s">
        <v>8</v>
      </c>
      <c r="C14" s="6">
        <v>427652</v>
      </c>
      <c r="D14" s="7">
        <f t="shared" si="0"/>
        <v>0.21584076562674284</v>
      </c>
      <c r="E14" s="6">
        <v>419062</v>
      </c>
      <c r="F14" s="7">
        <f t="shared" si="1"/>
        <v>0.20862608435909244</v>
      </c>
      <c r="G14" s="12">
        <f t="shared" si="2"/>
        <v>-2.0086425411315778E-2</v>
      </c>
      <c r="H14" s="9">
        <f t="shared" si="3"/>
        <v>-0.72146812676504024</v>
      </c>
    </row>
    <row r="15" spans="2:8" ht="18" customHeight="1" x14ac:dyDescent="0.2">
      <c r="B15" s="17" t="s">
        <v>9</v>
      </c>
      <c r="C15" s="6">
        <v>78900</v>
      </c>
      <c r="D15" s="7">
        <f t="shared" si="0"/>
        <v>3.9821715806192905E-2</v>
      </c>
      <c r="E15" s="6">
        <v>77536</v>
      </c>
      <c r="F15" s="7">
        <f t="shared" si="1"/>
        <v>3.8600570027505693E-2</v>
      </c>
      <c r="G15" s="12">
        <f t="shared" si="2"/>
        <v>-1.7287705956907429E-2</v>
      </c>
      <c r="H15" s="9">
        <f t="shared" si="3"/>
        <v>-0.12211457786872118</v>
      </c>
    </row>
    <row r="16" spans="2:8" ht="24.95" customHeight="1" x14ac:dyDescent="0.2">
      <c r="B16" s="18" t="s">
        <v>10</v>
      </c>
      <c r="C16" s="10">
        <v>220900</v>
      </c>
      <c r="D16" s="11">
        <f t="shared" si="0"/>
        <v>0.11149071003280119</v>
      </c>
      <c r="E16" s="10">
        <v>220206</v>
      </c>
      <c r="F16" s="11">
        <f t="shared" si="1"/>
        <v>0.10962749075883356</v>
      </c>
      <c r="G16" s="13">
        <f t="shared" si="2"/>
        <v>-3.1416930737890869E-3</v>
      </c>
      <c r="H16" s="5">
        <f t="shared" si="3"/>
        <v>-0.18632192739676257</v>
      </c>
    </row>
    <row r="17" spans="2:8" ht="24.95" customHeight="1" x14ac:dyDescent="0.2">
      <c r="B17" s="18" t="s">
        <v>11</v>
      </c>
      <c r="C17" s="14">
        <v>13651</v>
      </c>
      <c r="D17" s="15">
        <f t="shared" si="0"/>
        <v>6.8898129590664057E-3</v>
      </c>
      <c r="E17" s="14">
        <v>13721</v>
      </c>
      <c r="F17" s="15">
        <f t="shared" si="1"/>
        <v>6.8308710966184178E-3</v>
      </c>
      <c r="G17" s="4">
        <f t="shared" si="2"/>
        <v>5.127829463043021E-3</v>
      </c>
      <c r="H17" s="5">
        <f t="shared" si="3"/>
        <v>-5.8941862447987881E-3</v>
      </c>
    </row>
    <row r="18" spans="2:8" ht="24.95" customHeight="1" x14ac:dyDescent="0.2">
      <c r="B18" s="18" t="s">
        <v>12</v>
      </c>
      <c r="C18" s="10">
        <v>25372</v>
      </c>
      <c r="D18" s="11">
        <f t="shared" si="0"/>
        <v>1.2805533250123275E-2</v>
      </c>
      <c r="E18" s="10">
        <v>26828</v>
      </c>
      <c r="F18" s="11">
        <f t="shared" si="1"/>
        <v>1.3356068054812252E-2</v>
      </c>
      <c r="G18" s="4">
        <f t="shared" si="2"/>
        <v>5.7386094907772245E-2</v>
      </c>
      <c r="H18" s="5">
        <f t="shared" si="3"/>
        <v>5.50534804688977E-2</v>
      </c>
    </row>
    <row r="19" spans="2:8" ht="24.95" customHeight="1" x14ac:dyDescent="0.2">
      <c r="B19" s="19" t="s">
        <v>13</v>
      </c>
      <c r="C19" s="20">
        <v>1981331</v>
      </c>
      <c r="D19" s="21">
        <f t="shared" si="0"/>
        <v>1</v>
      </c>
      <c r="E19" s="20">
        <v>2008675</v>
      </c>
      <c r="F19" s="21">
        <f t="shared" si="1"/>
        <v>1</v>
      </c>
      <c r="G19" s="22">
        <f t="shared" si="2"/>
        <v>1.3800823789664518E-2</v>
      </c>
      <c r="H19" s="23">
        <f t="shared" si="3"/>
        <v>0</v>
      </c>
    </row>
    <row r="20" spans="2:8" ht="5.0999999999999996" customHeight="1" x14ac:dyDescent="0.2">
      <c r="B20" s="24"/>
      <c r="C20" s="24"/>
      <c r="D20" s="24"/>
      <c r="E20" s="24"/>
      <c r="F20" s="24"/>
      <c r="G20" s="24"/>
      <c r="H20" s="24"/>
    </row>
    <row r="21" spans="2:8" x14ac:dyDescent="0.2">
      <c r="B21" s="31" t="s">
        <v>23</v>
      </c>
      <c r="C21" s="31"/>
      <c r="D21" s="31"/>
      <c r="E21" s="31"/>
      <c r="F21" s="31"/>
      <c r="G21" s="31"/>
      <c r="H21" s="31"/>
    </row>
    <row r="22" spans="2:8" x14ac:dyDescent="0.2">
      <c r="C22" s="1"/>
      <c r="D22" s="1"/>
      <c r="E22" s="1"/>
      <c r="F22" s="1"/>
      <c r="G22" s="1"/>
    </row>
    <row r="23" spans="2:8" x14ac:dyDescent="0.2">
      <c r="C23" s="26"/>
      <c r="D23" s="26"/>
      <c r="E23" s="26"/>
    </row>
    <row r="24" spans="2:8" x14ac:dyDescent="0.2">
      <c r="C24" s="26"/>
      <c r="D24" s="26"/>
      <c r="E24" s="26"/>
    </row>
  </sheetData>
  <mergeCells count="8">
    <mergeCell ref="B4:H4"/>
    <mergeCell ref="B2:H2"/>
    <mergeCell ref="B21:H21"/>
    <mergeCell ref="B5:B6"/>
    <mergeCell ref="C5:D5"/>
    <mergeCell ref="E5:F5"/>
    <mergeCell ref="G5:H5"/>
    <mergeCell ref="B3:H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  <ignoredErrors>
    <ignoredError sqref="E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2016-11-14T12:14:20Z</cp:lastPrinted>
  <dcterms:created xsi:type="dcterms:W3CDTF">2006-10-30T09:17:40Z</dcterms:created>
  <dcterms:modified xsi:type="dcterms:W3CDTF">2019-06-14T11:51:16Z</dcterms:modified>
</cp:coreProperties>
</file>