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Para Antonio\Cuadros 2015\"/>
    </mc:Choice>
  </mc:AlternateContent>
  <bookViews>
    <workbookView showSheetTabs="0" xWindow="15" yWindow="5640" windowWidth="19230" windowHeight="5625" autoFilterDateGrouping="0"/>
  </bookViews>
  <sheets>
    <sheet name="Cuadro 15" sheetId="1" r:id="rId1"/>
  </sheets>
  <definedNames>
    <definedName name="_xlnm.Print_Area" localSheetId="0">'Cuadro 15'!$B$2:$F$35</definedName>
  </definedNames>
  <calcPr calcId="162913"/>
</workbook>
</file>

<file path=xl/calcChain.xml><?xml version="1.0" encoding="utf-8"?>
<calcChain xmlns="http://schemas.openxmlformats.org/spreadsheetml/2006/main">
  <c r="E25" i="1" l="1"/>
  <c r="E26" i="1"/>
  <c r="E27" i="1"/>
  <c r="E12" i="1" l="1"/>
  <c r="E13" i="1" l="1"/>
  <c r="E9" i="1"/>
  <c r="E10" i="1"/>
  <c r="E11" i="1"/>
  <c r="E8" i="1"/>
  <c r="E7" i="1"/>
  <c r="E31" i="1" l="1"/>
  <c r="E30" i="1"/>
  <c r="E29" i="1"/>
  <c r="E28" i="1"/>
  <c r="E24" i="1"/>
  <c r="E23" i="1"/>
  <c r="E22" i="1"/>
  <c r="E21" i="1"/>
  <c r="E20" i="1"/>
  <c r="E19" i="1"/>
  <c r="E18" i="1"/>
  <c r="E16" i="1"/>
  <c r="E15" i="1"/>
  <c r="E14" i="1"/>
</calcChain>
</file>

<file path=xl/sharedStrings.xml><?xml version="1.0" encoding="utf-8"?>
<sst xmlns="http://schemas.openxmlformats.org/spreadsheetml/2006/main" count="35" uniqueCount="31">
  <si>
    <t>Gastos deducibles</t>
  </si>
  <si>
    <t xml:space="preserve">    Dividendos y participación en fondos propios de entidades</t>
  </si>
  <si>
    <t xml:space="preserve">    Transmisión o amortización de Letras del Tesoro</t>
  </si>
  <si>
    <t xml:space="preserve">    Contratos de seguros de vida o invalidez y operaciones de capitalización</t>
  </si>
  <si>
    <t xml:space="preserve">    Otros rendimientos</t>
  </si>
  <si>
    <t>Número de declaraciones</t>
  </si>
  <si>
    <t>Ingresos íntegros</t>
  </si>
  <si>
    <t xml:space="preserve">    Arrendamiento de bienes muebles, negocios o minas o de subarrendamientos</t>
  </si>
  <si>
    <t xml:space="preserve">    Prestación de asistencia técnica</t>
  </si>
  <si>
    <t xml:space="preserve">    Propiedad intelectual cuando el contribuyentes no sea el autor</t>
  </si>
  <si>
    <t xml:space="preserve">    Propiedad industrial no afecta a actividades económicas</t>
  </si>
  <si>
    <t>Rendimiento neto</t>
  </si>
  <si>
    <t>Reducciones para determinados contratos de seguros (DT 4ª LIRPF)</t>
  </si>
  <si>
    <t>RENDIMIENTO NETO REDUCIDO</t>
  </si>
  <si>
    <t>RENDIMIENTOS DEL CAPITAL MOBILIARIO A INTEGRAR EN LA BASE IMPONIBLE GENERAL:</t>
  </si>
  <si>
    <t>RENDIMIENTOS DEL CAPITAL MOBILIARIO A INTEGRAR EN LA BASE IMPONIBLE DEL AHORRO:</t>
  </si>
  <si>
    <t>Fuente: AEAT</t>
  </si>
  <si>
    <t>Media      (euros)</t>
  </si>
  <si>
    <t>Concepto</t>
  </si>
  <si>
    <t>Importe                     (millones de euros)</t>
  </si>
  <si>
    <t>Cuadro 15</t>
  </si>
  <si>
    <r>
      <t xml:space="preserve">    Intereses de cuentas, depósitos y activos financieros en general</t>
    </r>
    <r>
      <rPr>
        <i/>
        <vertAlign val="superscript"/>
        <sz val="11"/>
        <rFont val="Times New Roman"/>
        <family val="1"/>
      </rPr>
      <t>(*)</t>
    </r>
  </si>
  <si>
    <r>
      <t xml:space="preserve">    Intereses de activos financieros con derecho a bonificación</t>
    </r>
    <r>
      <rPr>
        <i/>
        <vertAlign val="superscript"/>
        <sz val="11"/>
        <rFont val="Times New Roman"/>
        <family val="1"/>
      </rPr>
      <t>(*)</t>
    </r>
  </si>
  <si>
    <t>(*) Salvo que procediesen de entidades vinculadas con el contribuyente, en cuyo caso se integraron en la base imponible general.</t>
  </si>
  <si>
    <t xml:space="preserve">    Rentas que tengan por causa la imposición de capitales y otros rendimientos</t>
  </si>
  <si>
    <t xml:space="preserve">    Valores de deuda subordinada o de participaciones preferentes</t>
  </si>
  <si>
    <r>
      <t xml:space="preserve">    Transmisión, amortización o reembolso de otros activos financieros</t>
    </r>
    <r>
      <rPr>
        <i/>
        <vertAlign val="superscript"/>
        <sz val="11"/>
        <rFont val="Times New Roman"/>
        <family val="1"/>
      </rPr>
      <t>(*)(**)</t>
    </r>
  </si>
  <si>
    <t>(**) Salvo si se trata de valores de deuda subordinada o de participaciones preferentes.</t>
  </si>
  <si>
    <t>COMPONENTES DE LOS RENDIMIENTOS DEL CAPITAL MOBILIARIO. IRPF 2015</t>
  </si>
  <si>
    <t>Reducción 30% (art. 26.2 LIRPF)</t>
  </si>
  <si>
    <t xml:space="preserve">    Planes de Ahorro a largo plazo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</si>
</sst>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i/>
      <sz val="9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sz val="11"/>
      <name val="Times New Roman"/>
      <family val="1"/>
    </font>
    <font>
      <i/>
      <vertAlign val="superscript"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47">
    <xf numFmtId="0" fontId="0" fillId="0" borderId="0" xfId="0"/>
    <xf numFmtId="0" fontId="0" fillId="0" borderId="0" xfId="0" applyAlignment="1">
      <alignment vertical="center"/>
    </xf>
    <xf numFmtId="3" fontId="2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vertical="center"/>
    </xf>
    <xf numFmtId="3" fontId="0" fillId="0" borderId="0" xfId="0" applyNumberFormat="1"/>
    <xf numFmtId="164" fontId="0" fillId="0" borderId="0" xfId="1" applyNumberFormat="1" applyFont="1"/>
    <xf numFmtId="3" fontId="4" fillId="0" borderId="0" xfId="0" applyNumberFormat="1" applyFont="1" applyBorder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9" fillId="0" borderId="0" xfId="0" applyFont="1" applyFill="1" applyBorder="1" applyAlignment="1"/>
    <xf numFmtId="0" fontId="8" fillId="2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vertical="center"/>
    </xf>
    <xf numFmtId="3" fontId="10" fillId="0" borderId="3" xfId="0" applyNumberFormat="1" applyFont="1" applyBorder="1" applyAlignment="1">
      <alignment horizontal="right" vertical="center" indent="1"/>
    </xf>
    <xf numFmtId="165" fontId="10" fillId="0" borderId="3" xfId="0" applyNumberFormat="1" applyFont="1" applyBorder="1" applyAlignment="1">
      <alignment horizontal="right" vertical="center" indent="1"/>
    </xf>
    <xf numFmtId="0" fontId="7" fillId="2" borderId="3" xfId="0" applyFont="1" applyFill="1" applyBorder="1" applyAlignment="1">
      <alignment vertical="center"/>
    </xf>
    <xf numFmtId="3" fontId="7" fillId="0" borderId="3" xfId="0" applyNumberFormat="1" applyFont="1" applyBorder="1" applyAlignment="1">
      <alignment horizontal="right" vertical="center" indent="1"/>
    </xf>
    <xf numFmtId="165" fontId="7" fillId="0" borderId="3" xfId="0" applyNumberFormat="1" applyFont="1" applyBorder="1" applyAlignment="1">
      <alignment horizontal="right" vertical="center" indent="1"/>
    </xf>
    <xf numFmtId="0" fontId="8" fillId="2" borderId="3" xfId="0" applyFont="1" applyFill="1" applyBorder="1" applyAlignment="1">
      <alignment vertical="center"/>
    </xf>
    <xf numFmtId="3" fontId="8" fillId="0" borderId="3" xfId="0" applyNumberFormat="1" applyFont="1" applyBorder="1" applyAlignment="1">
      <alignment horizontal="right" vertical="center" indent="1"/>
    </xf>
    <xf numFmtId="165" fontId="8" fillId="0" borderId="3" xfId="0" applyNumberFormat="1" applyFont="1" applyBorder="1" applyAlignment="1">
      <alignment horizontal="right" vertical="center" indent="1"/>
    </xf>
    <xf numFmtId="0" fontId="7" fillId="2" borderId="3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/>
    </xf>
    <xf numFmtId="3" fontId="8" fillId="0" borderId="1" xfId="0" applyNumberFormat="1" applyFont="1" applyBorder="1" applyAlignment="1">
      <alignment horizontal="right" vertical="center" indent="1"/>
    </xf>
    <xf numFmtId="165" fontId="8" fillId="0" borderId="1" xfId="0" applyNumberFormat="1" applyFont="1" applyBorder="1" applyAlignment="1">
      <alignment horizontal="right" vertical="center" inden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vertical="center"/>
    </xf>
    <xf numFmtId="3" fontId="8" fillId="0" borderId="0" xfId="0" applyNumberFormat="1" applyFont="1" applyBorder="1" applyAlignment="1">
      <alignment horizontal="right" vertical="center" indent="1"/>
    </xf>
    <xf numFmtId="165" fontId="8" fillId="0" borderId="0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vertical="center"/>
    </xf>
    <xf numFmtId="164" fontId="3" fillId="0" borderId="0" xfId="1" applyNumberFormat="1" applyFont="1" applyAlignment="1">
      <alignment horizontal="left" vertical="center"/>
    </xf>
    <xf numFmtId="3" fontId="7" fillId="0" borderId="3" xfId="0" quotePrefix="1" applyNumberFormat="1" applyFont="1" applyBorder="1" applyAlignment="1">
      <alignment horizontal="right" vertical="center" indent="1"/>
    </xf>
    <xf numFmtId="165" fontId="3" fillId="0" borderId="0" xfId="0" quotePrefix="1" applyNumberFormat="1" applyFont="1" applyBorder="1" applyAlignment="1">
      <alignment horizontal="left" vertical="center"/>
    </xf>
    <xf numFmtId="164" fontId="4" fillId="0" borderId="0" xfId="1" applyNumberFormat="1" applyFont="1" applyBorder="1" applyAlignment="1">
      <alignment vertical="center"/>
    </xf>
    <xf numFmtId="165" fontId="0" fillId="0" borderId="0" xfId="0" applyNumberFormat="1"/>
    <xf numFmtId="164" fontId="3" fillId="0" borderId="0" xfId="1" quotePrefix="1" applyNumberFormat="1" applyFont="1" applyBorder="1" applyAlignment="1">
      <alignment horizontal="left" vertical="center"/>
    </xf>
    <xf numFmtId="2" fontId="0" fillId="0" borderId="0" xfId="1" applyNumberFormat="1" applyFont="1"/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3" fillId="0" borderId="0" xfId="0" quotePrefix="1" applyFont="1" applyBorder="1" applyAlignment="1">
      <alignment horizontal="left" vertical="center"/>
    </xf>
    <xf numFmtId="164" fontId="3" fillId="0" borderId="0" xfId="1" applyNumberFormat="1" applyFont="1" applyAlignment="1">
      <alignment horizontal="left" vertical="center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E45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80.7109375" customWidth="1"/>
    <col min="3" max="4" width="13.7109375" customWidth="1"/>
    <col min="5" max="5" width="11.7109375" customWidth="1"/>
    <col min="6" max="6" width="4.85546875" customWidth="1"/>
  </cols>
  <sheetData>
    <row r="2" spans="2:5" ht="15" x14ac:dyDescent="0.2">
      <c r="B2" s="38" t="s">
        <v>20</v>
      </c>
      <c r="C2" s="39"/>
      <c r="D2" s="39"/>
      <c r="E2" s="40"/>
    </row>
    <row r="3" spans="2:5" ht="14.25" x14ac:dyDescent="0.2">
      <c r="B3" s="45" t="s">
        <v>28</v>
      </c>
      <c r="C3" s="41"/>
      <c r="D3" s="41"/>
      <c r="E3" s="46"/>
    </row>
    <row r="4" spans="2:5" ht="10.5" customHeight="1" x14ac:dyDescent="0.2">
      <c r="B4" s="41"/>
      <c r="C4" s="41"/>
      <c r="D4" s="41"/>
      <c r="E4" s="41"/>
    </row>
    <row r="5" spans="2:5" s="1" customFormat="1" ht="50.1" customHeight="1" x14ac:dyDescent="0.2">
      <c r="B5" s="25" t="s">
        <v>18</v>
      </c>
      <c r="C5" s="26" t="s">
        <v>5</v>
      </c>
      <c r="D5" s="26" t="s">
        <v>19</v>
      </c>
      <c r="E5" s="26" t="s">
        <v>17</v>
      </c>
    </row>
    <row r="6" spans="2:5" s="1" customFormat="1" ht="30" customHeight="1" x14ac:dyDescent="0.2">
      <c r="B6" s="10" t="s">
        <v>14</v>
      </c>
      <c r="C6" s="11"/>
      <c r="D6" s="11"/>
      <c r="E6" s="11"/>
    </row>
    <row r="7" spans="2:5" s="1" customFormat="1" ht="18" customHeight="1" x14ac:dyDescent="0.2">
      <c r="B7" s="12" t="s">
        <v>6</v>
      </c>
      <c r="C7" s="13">
        <v>100759</v>
      </c>
      <c r="D7" s="14">
        <v>333.69849362999992</v>
      </c>
      <c r="E7" s="13">
        <f t="shared" ref="E7:E12" si="0">D8*10^6/C7</f>
        <v>1641.1484146329362</v>
      </c>
    </row>
    <row r="8" spans="2:5" s="1" customFormat="1" ht="16.5" customHeight="1" x14ac:dyDescent="0.2">
      <c r="B8" s="15" t="s">
        <v>7</v>
      </c>
      <c r="C8" s="16">
        <v>23693</v>
      </c>
      <c r="D8" s="17">
        <v>165.36047311000002</v>
      </c>
      <c r="E8" s="16">
        <f t="shared" si="0"/>
        <v>51.11331574726713</v>
      </c>
    </row>
    <row r="9" spans="2:5" s="1" customFormat="1" ht="18" customHeight="1" x14ac:dyDescent="0.2">
      <c r="B9" s="15" t="s">
        <v>8</v>
      </c>
      <c r="C9" s="16">
        <v>381</v>
      </c>
      <c r="D9" s="17">
        <v>1.2110277899999999</v>
      </c>
      <c r="E9" s="16">
        <f t="shared" si="0"/>
        <v>41144.521627296592</v>
      </c>
    </row>
    <row r="10" spans="2:5" s="1" customFormat="1" ht="18" customHeight="1" x14ac:dyDescent="0.2">
      <c r="B10" s="15" t="s">
        <v>9</v>
      </c>
      <c r="C10" s="16">
        <v>5065</v>
      </c>
      <c r="D10" s="17">
        <v>15.676062740000001</v>
      </c>
      <c r="E10" s="16">
        <f t="shared" si="0"/>
        <v>1273.6221855873644</v>
      </c>
    </row>
    <row r="11" spans="2:5" s="1" customFormat="1" ht="18" customHeight="1" x14ac:dyDescent="0.2">
      <c r="B11" s="15" t="s">
        <v>10</v>
      </c>
      <c r="C11" s="16">
        <v>726</v>
      </c>
      <c r="D11" s="17">
        <v>6.4508963699999997</v>
      </c>
      <c r="E11" s="16">
        <f t="shared" si="0"/>
        <v>199724.56421487604</v>
      </c>
    </row>
    <row r="12" spans="2:5" s="1" customFormat="1" ht="18" customHeight="1" x14ac:dyDescent="0.2">
      <c r="B12" s="15" t="s">
        <v>4</v>
      </c>
      <c r="C12" s="16">
        <v>71463</v>
      </c>
      <c r="D12" s="17">
        <v>145.00003362000001</v>
      </c>
      <c r="E12" s="16">
        <f t="shared" si="0"/>
        <v>683.57260050655589</v>
      </c>
    </row>
    <row r="13" spans="2:5" s="1" customFormat="1" ht="18" customHeight="1" x14ac:dyDescent="0.2">
      <c r="B13" s="12" t="s">
        <v>0</v>
      </c>
      <c r="C13" s="13">
        <v>14202</v>
      </c>
      <c r="D13" s="14">
        <v>48.850148750000002</v>
      </c>
      <c r="E13" s="13">
        <f t="shared" ref="E13:E31" si="1">D13*10^6/C13</f>
        <v>3439.6668603013659</v>
      </c>
    </row>
    <row r="14" spans="2:5" s="1" customFormat="1" ht="18" customHeight="1" x14ac:dyDescent="0.2">
      <c r="B14" s="12" t="s">
        <v>11</v>
      </c>
      <c r="C14" s="13">
        <v>100722</v>
      </c>
      <c r="D14" s="14">
        <v>284.84834488000001</v>
      </c>
      <c r="E14" s="13">
        <f t="shared" si="1"/>
        <v>2828.0648207938684</v>
      </c>
    </row>
    <row r="15" spans="2:5" s="1" customFormat="1" ht="18" customHeight="1" x14ac:dyDescent="0.2">
      <c r="B15" s="12" t="s">
        <v>29</v>
      </c>
      <c r="C15" s="13">
        <v>608</v>
      </c>
      <c r="D15" s="14">
        <v>1.4678461299999996</v>
      </c>
      <c r="E15" s="13">
        <f t="shared" si="1"/>
        <v>2414.2206085526309</v>
      </c>
    </row>
    <row r="16" spans="2:5" s="1" customFormat="1" ht="18" customHeight="1" x14ac:dyDescent="0.2">
      <c r="B16" s="18" t="s">
        <v>13</v>
      </c>
      <c r="C16" s="19">
        <v>100724</v>
      </c>
      <c r="D16" s="20">
        <v>283.38049875000002</v>
      </c>
      <c r="E16" s="19">
        <f t="shared" si="1"/>
        <v>2813.4357129383266</v>
      </c>
    </row>
    <row r="17" spans="2:5" s="1" customFormat="1" ht="30" customHeight="1" x14ac:dyDescent="0.2">
      <c r="B17" s="10" t="s">
        <v>15</v>
      </c>
      <c r="C17" s="19"/>
      <c r="D17" s="20"/>
      <c r="E17" s="16"/>
    </row>
    <row r="18" spans="2:5" s="1" customFormat="1" ht="18" customHeight="1" x14ac:dyDescent="0.2">
      <c r="B18" s="12" t="s">
        <v>6</v>
      </c>
      <c r="C18" s="13">
        <v>12982829</v>
      </c>
      <c r="D18" s="14">
        <v>15355.834315359996</v>
      </c>
      <c r="E18" s="13">
        <f t="shared" si="1"/>
        <v>1182.7802950620389</v>
      </c>
    </row>
    <row r="19" spans="2:5" s="1" customFormat="1" ht="18" customHeight="1" x14ac:dyDescent="0.2">
      <c r="B19" s="15" t="s">
        <v>21</v>
      </c>
      <c r="C19" s="16">
        <v>11703315</v>
      </c>
      <c r="D19" s="17">
        <v>6015.7721249699989</v>
      </c>
      <c r="E19" s="16">
        <f t="shared" si="1"/>
        <v>514.02291786301566</v>
      </c>
    </row>
    <row r="20" spans="2:5" s="1" customFormat="1" ht="18" customHeight="1" x14ac:dyDescent="0.2">
      <c r="B20" s="15" t="s">
        <v>22</v>
      </c>
      <c r="C20" s="16">
        <v>51006</v>
      </c>
      <c r="D20" s="17">
        <v>51.709489470000001</v>
      </c>
      <c r="E20" s="16">
        <f t="shared" si="1"/>
        <v>1013.7922885542877</v>
      </c>
    </row>
    <row r="21" spans="2:5" s="1" customFormat="1" ht="18" customHeight="1" x14ac:dyDescent="0.2">
      <c r="B21" s="15" t="s">
        <v>1</v>
      </c>
      <c r="C21" s="16">
        <v>4098471</v>
      </c>
      <c r="D21" s="17">
        <v>7281.4128068500022</v>
      </c>
      <c r="E21" s="16">
        <f t="shared" si="1"/>
        <v>1776.6168912382209</v>
      </c>
    </row>
    <row r="22" spans="2:5" s="1" customFormat="1" ht="18" customHeight="1" x14ac:dyDescent="0.2">
      <c r="B22" s="15" t="s">
        <v>2</v>
      </c>
      <c r="C22" s="16">
        <v>20577</v>
      </c>
      <c r="D22" s="17">
        <v>29.946991760000007</v>
      </c>
      <c r="E22" s="16">
        <f t="shared" si="1"/>
        <v>1455.3623832434273</v>
      </c>
    </row>
    <row r="23" spans="2:5" s="1" customFormat="1" ht="18" customHeight="1" x14ac:dyDescent="0.2">
      <c r="B23" s="21" t="s">
        <v>26</v>
      </c>
      <c r="C23" s="16">
        <v>245171</v>
      </c>
      <c r="D23" s="17">
        <v>36.731098109999998</v>
      </c>
      <c r="E23" s="16">
        <f t="shared" si="1"/>
        <v>149.81828238250037</v>
      </c>
    </row>
    <row r="24" spans="2:5" s="1" customFormat="1" ht="18" customHeight="1" x14ac:dyDescent="0.2">
      <c r="B24" s="21" t="s">
        <v>3</v>
      </c>
      <c r="C24" s="16">
        <v>1394270</v>
      </c>
      <c r="D24" s="17">
        <v>1858.2452375700004</v>
      </c>
      <c r="E24" s="16">
        <f t="shared" si="1"/>
        <v>1332.772875820322</v>
      </c>
    </row>
    <row r="25" spans="2:5" s="1" customFormat="1" ht="18" customHeight="1" x14ac:dyDescent="0.2">
      <c r="B25" s="15" t="s">
        <v>24</v>
      </c>
      <c r="C25" s="16">
        <v>47318</v>
      </c>
      <c r="D25" s="17">
        <v>86.22652518999999</v>
      </c>
      <c r="E25" s="16">
        <f t="shared" si="1"/>
        <v>1822.2774671372413</v>
      </c>
    </row>
    <row r="26" spans="2:5" s="1" customFormat="1" ht="18" customHeight="1" x14ac:dyDescent="0.2">
      <c r="B26" s="15" t="s">
        <v>25</v>
      </c>
      <c r="C26" s="32">
        <v>10915</v>
      </c>
      <c r="D26" s="17">
        <v>-16.645666609999999</v>
      </c>
      <c r="E26" s="16">
        <f t="shared" si="1"/>
        <v>-1525.0267164452587</v>
      </c>
    </row>
    <row r="27" spans="2:5" s="1" customFormat="1" ht="18" customHeight="1" x14ac:dyDescent="0.2">
      <c r="B27" s="15" t="s">
        <v>30</v>
      </c>
      <c r="C27" s="32">
        <v>4554</v>
      </c>
      <c r="D27" s="17">
        <v>12.435708049999997</v>
      </c>
      <c r="E27" s="16">
        <f t="shared" si="1"/>
        <v>2730.7220136144042</v>
      </c>
    </row>
    <row r="28" spans="2:5" s="1" customFormat="1" ht="18" customHeight="1" x14ac:dyDescent="0.2">
      <c r="B28" s="12" t="s">
        <v>0</v>
      </c>
      <c r="C28" s="13">
        <v>1930293</v>
      </c>
      <c r="D28" s="14">
        <v>197.10660316000002</v>
      </c>
      <c r="E28" s="13">
        <f t="shared" si="1"/>
        <v>102.11227163959047</v>
      </c>
    </row>
    <row r="29" spans="2:5" s="1" customFormat="1" ht="18" customHeight="1" x14ac:dyDescent="0.2">
      <c r="B29" s="12" t="s">
        <v>11</v>
      </c>
      <c r="C29" s="13">
        <v>13022407</v>
      </c>
      <c r="D29" s="14">
        <v>15158.727712200001</v>
      </c>
      <c r="E29" s="13">
        <f t="shared" si="1"/>
        <v>1164.0496040555329</v>
      </c>
    </row>
    <row r="30" spans="2:5" s="1" customFormat="1" ht="18" customHeight="1" x14ac:dyDescent="0.2">
      <c r="B30" s="12" t="s">
        <v>12</v>
      </c>
      <c r="C30" s="13">
        <v>23045</v>
      </c>
      <c r="D30" s="14">
        <v>25.106079459999997</v>
      </c>
      <c r="E30" s="13">
        <f t="shared" si="1"/>
        <v>1089.4371646778043</v>
      </c>
    </row>
    <row r="31" spans="2:5" s="1" customFormat="1" ht="18" customHeight="1" x14ac:dyDescent="0.2">
      <c r="B31" s="22" t="s">
        <v>13</v>
      </c>
      <c r="C31" s="23">
        <v>13022417</v>
      </c>
      <c r="D31" s="24">
        <v>15133.621632740002</v>
      </c>
      <c r="E31" s="23">
        <f t="shared" si="1"/>
        <v>1162.1207977551326</v>
      </c>
    </row>
    <row r="32" spans="2:5" s="1" customFormat="1" ht="3" customHeight="1" x14ac:dyDescent="0.2">
      <c r="B32" s="27"/>
      <c r="C32" s="28"/>
      <c r="D32" s="29"/>
      <c r="E32" s="28"/>
    </row>
    <row r="33" spans="2:5" s="1" customFormat="1" ht="15" customHeight="1" x14ac:dyDescent="0.2">
      <c r="B33" s="9" t="s">
        <v>23</v>
      </c>
      <c r="C33" s="6"/>
      <c r="D33" s="6"/>
      <c r="E33" s="6"/>
    </row>
    <row r="34" spans="2:5" s="1" customFormat="1" ht="15" customHeight="1" x14ac:dyDescent="0.2">
      <c r="B34" s="9" t="s">
        <v>27</v>
      </c>
      <c r="C34" s="6"/>
      <c r="D34" s="34"/>
      <c r="E34" s="6"/>
    </row>
    <row r="35" spans="2:5" s="1" customFormat="1" ht="15" customHeight="1" x14ac:dyDescent="0.2">
      <c r="B35" s="7" t="s">
        <v>16</v>
      </c>
      <c r="C35" s="6"/>
      <c r="D35" s="30"/>
      <c r="E35" s="8"/>
    </row>
    <row r="36" spans="2:5" ht="12.75" customHeight="1" x14ac:dyDescent="0.2">
      <c r="B36" s="42"/>
      <c r="C36" s="43"/>
      <c r="D36" s="36"/>
      <c r="E36" s="5"/>
    </row>
    <row r="37" spans="2:5" x14ac:dyDescent="0.2">
      <c r="B37" s="44"/>
      <c r="C37" s="44"/>
      <c r="D37" s="31"/>
      <c r="E37" s="5"/>
    </row>
    <row r="38" spans="2:5" x14ac:dyDescent="0.2">
      <c r="D38" s="5"/>
      <c r="E38" s="5"/>
    </row>
    <row r="39" spans="2:5" x14ac:dyDescent="0.2">
      <c r="D39" s="4"/>
      <c r="E39" s="5"/>
    </row>
    <row r="40" spans="2:5" x14ac:dyDescent="0.2">
      <c r="D40" s="37"/>
      <c r="E40" s="35"/>
    </row>
    <row r="41" spans="2:5" x14ac:dyDescent="0.2">
      <c r="E41" s="35"/>
    </row>
    <row r="42" spans="2:5" x14ac:dyDescent="0.2">
      <c r="B42" s="3"/>
      <c r="C42" s="2"/>
      <c r="D42" s="2"/>
    </row>
    <row r="43" spans="2:5" x14ac:dyDescent="0.2">
      <c r="B43" s="42"/>
      <c r="C43" s="43"/>
      <c r="D43" s="33"/>
    </row>
    <row r="44" spans="2:5" x14ac:dyDescent="0.2">
      <c r="D44" s="35"/>
    </row>
    <row r="45" spans="2:5" x14ac:dyDescent="0.2">
      <c r="D45" s="35"/>
    </row>
  </sheetData>
  <mergeCells count="6">
    <mergeCell ref="B2:E2"/>
    <mergeCell ref="B4:E4"/>
    <mergeCell ref="B43:C43"/>
    <mergeCell ref="B37:C37"/>
    <mergeCell ref="B36:C36"/>
    <mergeCell ref="B3:E3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6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15</vt:lpstr>
      <vt:lpstr>'Cuadro 15'!Área_de_impresión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burpinam</dc:creator>
  <cp:lastModifiedBy>D.G.de Tributos</cp:lastModifiedBy>
  <cp:lastPrinted>2018-06-07T16:53:03Z</cp:lastPrinted>
  <dcterms:created xsi:type="dcterms:W3CDTF">1999-06-23T12:59:55Z</dcterms:created>
  <dcterms:modified xsi:type="dcterms:W3CDTF">2019-06-14T11:50:54Z</dcterms:modified>
</cp:coreProperties>
</file>