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5955" windowWidth="18930" windowHeight="6000" autoFilterDateGrouping="0"/>
  </bookViews>
  <sheets>
    <sheet name="Cuadro 16" sheetId="1" r:id="rId1"/>
  </sheets>
  <definedNames>
    <definedName name="_xlnm.Print_Area" localSheetId="0">'Cuadro 16'!$B$2:$E$41</definedName>
  </definedNames>
  <calcPr calcId="162913"/>
</workbook>
</file>

<file path=xl/calcChain.xml><?xml version="1.0" encoding="utf-8"?>
<calcChain xmlns="http://schemas.openxmlformats.org/spreadsheetml/2006/main">
  <c r="E34" i="1" l="1"/>
  <c r="E33" i="1" l="1"/>
  <c r="D31" i="1" l="1"/>
  <c r="C11" i="1"/>
  <c r="D11" i="1" l="1"/>
  <c r="E35" i="1" l="1"/>
  <c r="E37" i="1" l="1"/>
  <c r="E32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D36" i="1"/>
</calcChain>
</file>

<file path=xl/sharedStrings.xml><?xml version="1.0" encoding="utf-8"?>
<sst xmlns="http://schemas.openxmlformats.org/spreadsheetml/2006/main" count="44" uniqueCount="42">
  <si>
    <t xml:space="preserve">       Ingresos de explotación</t>
  </si>
  <si>
    <t xml:space="preserve">       Autoconsumo de bienes y servicios</t>
  </si>
  <si>
    <t xml:space="preserve">       Consumos de explotación</t>
  </si>
  <si>
    <t xml:space="preserve">       Seg Social a cargo de la empresa (incluidas las cotizaciones del titular)</t>
  </si>
  <si>
    <t xml:space="preserve">       Arrendamientos y cánones</t>
  </si>
  <si>
    <t xml:space="preserve">       Reparaciones y conservación</t>
  </si>
  <si>
    <t xml:space="preserve">       Servicios de profesionales independientes</t>
  </si>
  <si>
    <t xml:space="preserve">       Otros servicios exteriores</t>
  </si>
  <si>
    <t xml:space="preserve">       Tributos fiscalmente deducibles</t>
  </si>
  <si>
    <t xml:space="preserve">       Gastos financieros</t>
  </si>
  <si>
    <t>-</t>
  </si>
  <si>
    <t xml:space="preserve">       Sueldos y salarios </t>
  </si>
  <si>
    <t xml:space="preserve">       Otros gastos de personal</t>
  </si>
  <si>
    <t xml:space="preserve">       Incentivos al mecenazgo. Colaboración en activ.de interés general</t>
  </si>
  <si>
    <t xml:space="preserve">       Incentivos al mecenazgo. Gastos en activ.de interés general</t>
  </si>
  <si>
    <t xml:space="preserve">       Otros gastos fiscalmente deducibles (excepto provisiones)</t>
  </si>
  <si>
    <t xml:space="preserve">       Provisiones deducibles en estimación directa normal </t>
  </si>
  <si>
    <t>Media           (euros)</t>
  </si>
  <si>
    <t xml:space="preserve">       Amortizaciones: Dotaciones del ejercicio fiscalmente deducibles</t>
  </si>
  <si>
    <t xml:space="preserve">       Provisiones ded. y gastos difícil justificación en estim. directa simplificada </t>
  </si>
  <si>
    <t xml:space="preserve">       Total gastos deducibles en estimación directa normal</t>
  </si>
  <si>
    <t xml:space="preserve">       Total gastos deducibles en estimación directa simplificada</t>
  </si>
  <si>
    <t xml:space="preserve">   REDUCCIONES</t>
  </si>
  <si>
    <t xml:space="preserve">       Otros ingresos (incluidas subvenciones y otras transferencias)</t>
  </si>
  <si>
    <t>Número de declaraciones</t>
  </si>
  <si>
    <t xml:space="preserve">    INGRESOS ÍNTEGROS</t>
  </si>
  <si>
    <t>(1) Obtenido como suma algebraica de las casillas "Total gastos deducibles en estimación directa normal" y "Total gastos deducibles en estimación directa simplificada".</t>
  </si>
  <si>
    <t>(2) Surgen por la falta de coincidencia entre el importe consignado en la casilla de "Rendimiento neto reducido" y el resultado de minorar los rendimientos íntegros en los gastos deducibles y las reducciones.</t>
  </si>
  <si>
    <t>RENDIMIENTO NETO REDUCIDO</t>
  </si>
  <si>
    <t>Fuente: AEAT</t>
  </si>
  <si>
    <r>
      <t xml:space="preserve">   GASTOS DEDUCIBLES</t>
    </r>
    <r>
      <rPr>
        <b/>
        <vertAlign val="superscript"/>
        <sz val="10"/>
        <rFont val="Times New Roman"/>
        <family val="1"/>
      </rPr>
      <t>(1)</t>
    </r>
  </si>
  <si>
    <r>
      <t>Discrepancias estadísticas</t>
    </r>
    <r>
      <rPr>
        <i/>
        <vertAlign val="superscript"/>
        <sz val="10"/>
        <rFont val="Times New Roman"/>
        <family val="1"/>
      </rPr>
      <t>(2)</t>
    </r>
  </si>
  <si>
    <t>Concepto</t>
  </si>
  <si>
    <t xml:space="preserve">       Pérdidas por deterioro del valor de los elementos patrimoniales</t>
  </si>
  <si>
    <t>Importe          (millones de euros)</t>
  </si>
  <si>
    <t>Cuadro 16</t>
  </si>
  <si>
    <t xml:space="preserve">       Libertad de amortización: exceso de amortización (DA 30ª LIRPF)</t>
  </si>
  <si>
    <t xml:space="preserve">       Reducción por inicio de una actividad económica (art. 32.3 LIRPF)</t>
  </si>
  <si>
    <t xml:space="preserve">       Reducción del 30% (art. 32.1 LIRPF)</t>
  </si>
  <si>
    <t xml:space="preserve">       Reducción para determinadas actividades económicas (art. 32.2.1º LIRPF)</t>
  </si>
  <si>
    <t xml:space="preserve">       Reducción para determinadas actividades económicas (art. 32.2.3º LIRPF)</t>
  </si>
  <si>
    <t>COMPONENTES DE LOS RENDIMIENTOS DE ACTIVIDADES ECONÓMICAS EN
ESTIMACIÓN DIRECTA.   IRPF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</si>
</sst>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i/>
      <sz val="9"/>
      <name val="Times New Roman"/>
      <family val="1"/>
    </font>
    <font>
      <i/>
      <vertAlign val="superscript"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7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7" fillId="2" borderId="1" xfId="0" applyFont="1" applyFill="1" applyBorder="1" applyAlignment="1">
      <alignment vertical="center"/>
    </xf>
    <xf numFmtId="165" fontId="0" fillId="0" borderId="0" xfId="0" applyNumberFormat="1"/>
    <xf numFmtId="3" fontId="7" fillId="0" borderId="3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3" fontId="7" fillId="2" borderId="1" xfId="0" applyNumberFormat="1" applyFont="1" applyFill="1" applyBorder="1" applyAlignment="1">
      <alignment horizontal="right" vertical="center" indent="1"/>
    </xf>
    <xf numFmtId="3" fontId="6" fillId="0" borderId="3" xfId="0" quotePrefix="1" applyNumberFormat="1" applyFont="1" applyBorder="1" applyAlignment="1">
      <alignment horizontal="right" vertical="center" indent="2"/>
    </xf>
    <xf numFmtId="0" fontId="7" fillId="3" borderId="3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5" fillId="0" borderId="0" xfId="0" applyFont="1" applyAlignment="1"/>
    <xf numFmtId="3" fontId="7" fillId="0" borderId="4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4" xfId="0" applyNumberFormat="1" applyFont="1" applyFill="1" applyBorder="1" applyAlignment="1">
      <alignment horizontal="right" vertical="center" indent="1"/>
    </xf>
    <xf numFmtId="3" fontId="7" fillId="0" borderId="4" xfId="0" quotePrefix="1" applyNumberFormat="1" applyFont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165" fontId="6" fillId="0" borderId="4" xfId="0" applyNumberFormat="1" applyFont="1" applyBorder="1" applyAlignment="1">
      <alignment horizontal="right" vertical="center" indent="1"/>
    </xf>
    <xf numFmtId="165" fontId="6" fillId="0" borderId="4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165" fontId="7" fillId="2" borderId="1" xfId="0" applyNumberFormat="1" applyFont="1" applyFill="1" applyBorder="1" applyAlignment="1">
      <alignment horizontal="right" vertical="center" indent="1"/>
    </xf>
    <xf numFmtId="3" fontId="6" fillId="0" borderId="4" xfId="0" quotePrefix="1" applyNumberFormat="1" applyFont="1" applyBorder="1" applyAlignment="1">
      <alignment horizontal="right" vertical="center" indent="2"/>
    </xf>
    <xf numFmtId="0" fontId="3" fillId="0" borderId="0" xfId="0" applyFont="1" applyAlignment="1">
      <alignment vertical="top"/>
    </xf>
    <xf numFmtId="0" fontId="7" fillId="3" borderId="6" xfId="0" applyFont="1" applyFill="1" applyBorder="1" applyAlignment="1">
      <alignment vertical="center"/>
    </xf>
    <xf numFmtId="3" fontId="7" fillId="3" borderId="6" xfId="0" applyNumberFormat="1" applyFont="1" applyFill="1" applyBorder="1" applyAlignment="1">
      <alignment horizontal="right" vertical="center" indent="1"/>
    </xf>
    <xf numFmtId="165" fontId="7" fillId="3" borderId="6" xfId="0" applyNumberFormat="1" applyFont="1" applyFill="1" applyBorder="1" applyAlignment="1">
      <alignment horizontal="righ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0.7109375" customWidth="1"/>
    <col min="3" max="4" width="13.7109375" customWidth="1"/>
    <col min="5" max="5" width="11.7109375" customWidth="1"/>
  </cols>
  <sheetData>
    <row r="2" spans="2:6" ht="15" x14ac:dyDescent="0.25">
      <c r="B2" s="30" t="s">
        <v>35</v>
      </c>
      <c r="C2" s="31"/>
      <c r="D2" s="31"/>
      <c r="E2" s="32"/>
    </row>
    <row r="3" spans="2:6" ht="30" customHeight="1" x14ac:dyDescent="0.2">
      <c r="B3" s="35" t="s">
        <v>41</v>
      </c>
      <c r="C3" s="33"/>
      <c r="D3" s="33"/>
      <c r="E3" s="36"/>
    </row>
    <row r="4" spans="2:6" ht="9.75" customHeight="1" x14ac:dyDescent="0.2">
      <c r="B4" s="33"/>
      <c r="C4" s="33"/>
      <c r="D4" s="33"/>
      <c r="E4" s="33"/>
    </row>
    <row r="5" spans="2:6" ht="45.75" customHeight="1" x14ac:dyDescent="0.2">
      <c r="B5" s="27" t="s">
        <v>32</v>
      </c>
      <c r="C5" s="28" t="s">
        <v>24</v>
      </c>
      <c r="D5" s="28" t="s">
        <v>34</v>
      </c>
      <c r="E5" s="27" t="s">
        <v>17</v>
      </c>
    </row>
    <row r="6" spans="2:6" ht="20.25" customHeight="1" x14ac:dyDescent="0.2">
      <c r="B6" s="9" t="s">
        <v>25</v>
      </c>
      <c r="C6" s="13">
        <v>1696644</v>
      </c>
      <c r="D6" s="17">
        <v>86759.90665771997</v>
      </c>
      <c r="E6" s="5">
        <f>D6*10^6/C6</f>
        <v>51136.188061679393</v>
      </c>
      <c r="F6" s="1"/>
    </row>
    <row r="7" spans="2:6" ht="16.149999999999999" customHeight="1" x14ac:dyDescent="0.2">
      <c r="B7" s="10" t="s">
        <v>0</v>
      </c>
      <c r="C7" s="14">
        <v>1682866</v>
      </c>
      <c r="D7" s="18">
        <v>85584.36846653001</v>
      </c>
      <c r="E7" s="6">
        <f t="shared" ref="E7:E30" si="0">D7*10^6/C7</f>
        <v>50856.318011374649</v>
      </c>
    </row>
    <row r="8" spans="2:6" ht="16.149999999999999" customHeight="1" x14ac:dyDescent="0.2">
      <c r="B8" s="10" t="s">
        <v>23</v>
      </c>
      <c r="C8" s="14">
        <v>127823</v>
      </c>
      <c r="D8" s="18">
        <v>1120.5206814100004</v>
      </c>
      <c r="E8" s="6">
        <f t="shared" si="0"/>
        <v>8766.1898203766177</v>
      </c>
    </row>
    <row r="9" spans="2:6" ht="16.149999999999999" customHeight="1" x14ac:dyDescent="0.2">
      <c r="B9" s="10" t="s">
        <v>1</v>
      </c>
      <c r="C9" s="14">
        <v>4762</v>
      </c>
      <c r="D9" s="18">
        <v>29.176642729999994</v>
      </c>
      <c r="E9" s="6">
        <f t="shared" si="0"/>
        <v>6126.9724338513215</v>
      </c>
    </row>
    <row r="10" spans="2:6" ht="16.149999999999999" customHeight="1" x14ac:dyDescent="0.2">
      <c r="B10" s="10" t="s">
        <v>36</v>
      </c>
      <c r="C10" s="14">
        <v>494</v>
      </c>
      <c r="D10" s="18">
        <v>5.2212565999999994</v>
      </c>
      <c r="E10" s="6">
        <f t="shared" si="0"/>
        <v>10569.345344129553</v>
      </c>
    </row>
    <row r="11" spans="2:6" ht="20.25" customHeight="1" x14ac:dyDescent="0.2">
      <c r="B11" s="9" t="s">
        <v>30</v>
      </c>
      <c r="C11" s="13">
        <f>SUM(C29:C30)</f>
        <v>1714772</v>
      </c>
      <c r="D11" s="17">
        <f>SUM(D29:D30)</f>
        <v>67767.606480669987</v>
      </c>
      <c r="E11" s="5">
        <f t="shared" si="0"/>
        <v>39519.893303990262</v>
      </c>
      <c r="F11" s="2"/>
    </row>
    <row r="12" spans="2:6" ht="16.149999999999999" customHeight="1" x14ac:dyDescent="0.2">
      <c r="B12" s="10" t="s">
        <v>2</v>
      </c>
      <c r="C12" s="14">
        <v>1022620</v>
      </c>
      <c r="D12" s="18">
        <v>40249.976559139999</v>
      </c>
      <c r="E12" s="6">
        <f t="shared" si="0"/>
        <v>39359.661026715694</v>
      </c>
      <c r="F12" s="2"/>
    </row>
    <row r="13" spans="2:6" ht="16.149999999999999" customHeight="1" x14ac:dyDescent="0.2">
      <c r="B13" s="10" t="s">
        <v>11</v>
      </c>
      <c r="C13" s="14">
        <v>356098</v>
      </c>
      <c r="D13" s="18">
        <v>7516.2292650399995</v>
      </c>
      <c r="E13" s="6">
        <f t="shared" si="0"/>
        <v>21107.193146381051</v>
      </c>
      <c r="F13" s="2"/>
    </row>
    <row r="14" spans="2:6" ht="16.149999999999999" customHeight="1" x14ac:dyDescent="0.2">
      <c r="B14" s="10" t="s">
        <v>3</v>
      </c>
      <c r="C14" s="14">
        <v>1276082</v>
      </c>
      <c r="D14" s="18">
        <v>5359.5570583199997</v>
      </c>
      <c r="E14" s="6">
        <f t="shared" si="0"/>
        <v>4200.0099196760084</v>
      </c>
    </row>
    <row r="15" spans="2:6" ht="16.149999999999999" customHeight="1" x14ac:dyDescent="0.2">
      <c r="B15" s="10" t="s">
        <v>12</v>
      </c>
      <c r="C15" s="14">
        <v>80975</v>
      </c>
      <c r="D15" s="18">
        <v>253.67490506000007</v>
      </c>
      <c r="E15" s="6">
        <f t="shared" si="0"/>
        <v>3132.7558513121339</v>
      </c>
    </row>
    <row r="16" spans="2:6" ht="16.149999999999999" customHeight="1" x14ac:dyDescent="0.2">
      <c r="B16" s="10" t="s">
        <v>4</v>
      </c>
      <c r="C16" s="14">
        <v>365056</v>
      </c>
      <c r="D16" s="18">
        <v>2317.0399402899998</v>
      </c>
      <c r="E16" s="6">
        <f t="shared" si="0"/>
        <v>6347.0808322284802</v>
      </c>
    </row>
    <row r="17" spans="2:6" ht="16.149999999999999" customHeight="1" x14ac:dyDescent="0.2">
      <c r="B17" s="10" t="s">
        <v>5</v>
      </c>
      <c r="C17" s="14">
        <v>425050</v>
      </c>
      <c r="D17" s="18">
        <v>879.39214489999983</v>
      </c>
      <c r="E17" s="6">
        <f t="shared" si="0"/>
        <v>2068.9145862839664</v>
      </c>
    </row>
    <row r="18" spans="2:6" ht="16.149999999999999" customHeight="1" x14ac:dyDescent="0.2">
      <c r="B18" s="10" t="s">
        <v>6</v>
      </c>
      <c r="C18" s="14">
        <v>570041</v>
      </c>
      <c r="D18" s="18">
        <v>1226.8333341399998</v>
      </c>
      <c r="E18" s="6">
        <f t="shared" si="0"/>
        <v>2152.1843764571317</v>
      </c>
    </row>
    <row r="19" spans="2:6" ht="16.149999999999999" customHeight="1" x14ac:dyDescent="0.2">
      <c r="B19" s="10" t="s">
        <v>7</v>
      </c>
      <c r="C19" s="14">
        <v>851981</v>
      </c>
      <c r="D19" s="18">
        <v>4242.3876240099999</v>
      </c>
      <c r="E19" s="6">
        <f t="shared" si="0"/>
        <v>4979.4392410276751</v>
      </c>
    </row>
    <row r="20" spans="2:6" ht="16.149999999999999" customHeight="1" x14ac:dyDescent="0.2">
      <c r="B20" s="10" t="s">
        <v>8</v>
      </c>
      <c r="C20" s="14">
        <v>227682</v>
      </c>
      <c r="D20" s="18">
        <v>224.85675422</v>
      </c>
      <c r="E20" s="6">
        <f t="shared" si="0"/>
        <v>987.59126421939368</v>
      </c>
    </row>
    <row r="21" spans="2:6" ht="16.149999999999999" customHeight="1" x14ac:dyDescent="0.2">
      <c r="B21" s="10" t="s">
        <v>9</v>
      </c>
      <c r="C21" s="14">
        <v>164383</v>
      </c>
      <c r="D21" s="18">
        <v>364.73707879999989</v>
      </c>
      <c r="E21" s="6">
        <f t="shared" si="0"/>
        <v>2218.8248103514347</v>
      </c>
    </row>
    <row r="22" spans="2:6" ht="16.149999999999999" customHeight="1" x14ac:dyDescent="0.2">
      <c r="B22" s="10" t="s">
        <v>18</v>
      </c>
      <c r="C22" s="14">
        <v>372812</v>
      </c>
      <c r="D22" s="18">
        <v>1589.1843929700001</v>
      </c>
      <c r="E22" s="6">
        <f t="shared" si="0"/>
        <v>4262.6964608703584</v>
      </c>
    </row>
    <row r="23" spans="2:6" ht="16.149999999999999" customHeight="1" x14ac:dyDescent="0.2">
      <c r="B23" s="10" t="s">
        <v>33</v>
      </c>
      <c r="C23" s="14">
        <v>4121</v>
      </c>
      <c r="D23" s="18">
        <v>51.384333400000017</v>
      </c>
      <c r="E23" s="6">
        <f t="shared" si="0"/>
        <v>12468.899150691583</v>
      </c>
    </row>
    <row r="24" spans="2:6" ht="16.149999999999999" customHeight="1" x14ac:dyDescent="0.2">
      <c r="B24" s="10" t="s">
        <v>13</v>
      </c>
      <c r="C24" s="14">
        <v>967</v>
      </c>
      <c r="D24" s="18">
        <v>3.4692226100000005</v>
      </c>
      <c r="E24" s="6">
        <f t="shared" si="0"/>
        <v>3587.6138676318515</v>
      </c>
    </row>
    <row r="25" spans="2:6" ht="16.149999999999999" customHeight="1" x14ac:dyDescent="0.2">
      <c r="B25" s="10" t="s">
        <v>14</v>
      </c>
      <c r="C25" s="14">
        <v>5739</v>
      </c>
      <c r="D25" s="18">
        <v>19.600915960000002</v>
      </c>
      <c r="E25" s="6">
        <f t="shared" si="0"/>
        <v>3415.3887367137136</v>
      </c>
    </row>
    <row r="26" spans="2:6" ht="16.149999999999999" customHeight="1" x14ac:dyDescent="0.2">
      <c r="B26" s="10" t="s">
        <v>15</v>
      </c>
      <c r="C26" s="14">
        <v>589647</v>
      </c>
      <c r="D26" s="18">
        <v>2749.4294103900006</v>
      </c>
      <c r="E26" s="6">
        <f t="shared" si="0"/>
        <v>4662.8396487898708</v>
      </c>
    </row>
    <row r="27" spans="2:6" ht="16.149999999999999" customHeight="1" x14ac:dyDescent="0.2">
      <c r="B27" s="10" t="s">
        <v>16</v>
      </c>
      <c r="C27" s="15">
        <v>1165</v>
      </c>
      <c r="D27" s="19">
        <v>14.807477860000002</v>
      </c>
      <c r="E27" s="6">
        <f t="shared" si="0"/>
        <v>12710.281424892706</v>
      </c>
    </row>
    <row r="28" spans="2:6" ht="16.149999999999999" customHeight="1" x14ac:dyDescent="0.2">
      <c r="B28" s="10" t="s">
        <v>19</v>
      </c>
      <c r="C28" s="14">
        <v>1262802</v>
      </c>
      <c r="D28" s="18">
        <v>696.46474859</v>
      </c>
      <c r="E28" s="6">
        <f t="shared" si="0"/>
        <v>551.52331766183454</v>
      </c>
    </row>
    <row r="29" spans="2:6" ht="16.149999999999999" customHeight="1" x14ac:dyDescent="0.2">
      <c r="B29" s="9" t="s">
        <v>20</v>
      </c>
      <c r="C29" s="16">
        <v>127357</v>
      </c>
      <c r="D29" s="17">
        <v>23633.155505669987</v>
      </c>
      <c r="E29" s="5">
        <f t="shared" si="0"/>
        <v>185566.20763420925</v>
      </c>
      <c r="F29" s="2"/>
    </row>
    <row r="30" spans="2:6" ht="16.149999999999999" customHeight="1" x14ac:dyDescent="0.2">
      <c r="B30" s="9" t="s">
        <v>21</v>
      </c>
      <c r="C30" s="16">
        <v>1587415</v>
      </c>
      <c r="D30" s="17">
        <v>44134.450975000007</v>
      </c>
      <c r="E30" s="5">
        <f t="shared" si="0"/>
        <v>27802.717610076765</v>
      </c>
      <c r="F30" s="2"/>
    </row>
    <row r="31" spans="2:6" ht="18.75" customHeight="1" x14ac:dyDescent="0.2">
      <c r="B31" s="9" t="s">
        <v>22</v>
      </c>
      <c r="C31" s="22"/>
      <c r="D31" s="17">
        <f>SUM(D32:D35)</f>
        <v>708.52256511999974</v>
      </c>
      <c r="E31" s="8" t="s">
        <v>10</v>
      </c>
    </row>
    <row r="32" spans="2:6" ht="16.149999999999999" customHeight="1" x14ac:dyDescent="0.2">
      <c r="B32" s="10" t="s">
        <v>38</v>
      </c>
      <c r="C32" s="14">
        <v>694</v>
      </c>
      <c r="D32" s="18">
        <v>5.5477370099999996</v>
      </c>
      <c r="E32" s="6">
        <f>D32*10^6/C32</f>
        <v>7993.8573631123918</v>
      </c>
    </row>
    <row r="33" spans="2:6" ht="16.149999999999999" customHeight="1" x14ac:dyDescent="0.2">
      <c r="B33" s="10" t="s">
        <v>39</v>
      </c>
      <c r="C33" s="14">
        <v>6283</v>
      </c>
      <c r="D33" s="18">
        <v>17.786442149999999</v>
      </c>
      <c r="E33" s="6">
        <f>D33*10^6/C33</f>
        <v>2830.8836781792133</v>
      </c>
    </row>
    <row r="34" spans="2:6" ht="16.149999999999999" customHeight="1" x14ac:dyDescent="0.2">
      <c r="B34" s="10" t="s">
        <v>40</v>
      </c>
      <c r="C34" s="14">
        <v>518741</v>
      </c>
      <c r="D34" s="18">
        <v>596.3732112199998</v>
      </c>
      <c r="E34" s="6">
        <f>D34*10^6/C34</f>
        <v>1149.65505178885</v>
      </c>
    </row>
    <row r="35" spans="2:6" ht="16.149999999999999" customHeight="1" x14ac:dyDescent="0.2">
      <c r="B35" s="10" t="s">
        <v>37</v>
      </c>
      <c r="C35" s="14">
        <v>31510</v>
      </c>
      <c r="D35" s="18">
        <v>88.815174739999975</v>
      </c>
      <c r="E35" s="6">
        <f>D35*10^6/C35</f>
        <v>2818.6345522056486</v>
      </c>
    </row>
    <row r="36" spans="2:6" ht="16.149999999999999" customHeight="1" x14ac:dyDescent="0.2">
      <c r="B36" s="11" t="s">
        <v>31</v>
      </c>
      <c r="C36" s="22" t="s">
        <v>10</v>
      </c>
      <c r="D36" s="20">
        <f>D37-D6+D11+D31</f>
        <v>914.91561677002562</v>
      </c>
      <c r="E36" s="8" t="s">
        <v>10</v>
      </c>
    </row>
    <row r="37" spans="2:6" ht="18" customHeight="1" x14ac:dyDescent="0.2">
      <c r="B37" s="3" t="s">
        <v>28</v>
      </c>
      <c r="C37" s="7">
        <v>1640250</v>
      </c>
      <c r="D37" s="21">
        <v>19198.693228700005</v>
      </c>
      <c r="E37" s="7">
        <f>D37*10^6/C37</f>
        <v>11704.73600286542</v>
      </c>
      <c r="F37" s="1"/>
    </row>
    <row r="38" spans="2:6" ht="3" customHeight="1" x14ac:dyDescent="0.2">
      <c r="B38" s="24"/>
      <c r="C38" s="25"/>
      <c r="D38" s="26"/>
      <c r="E38" s="25"/>
      <c r="F38" s="1"/>
    </row>
    <row r="39" spans="2:6" ht="24.95" customHeight="1" x14ac:dyDescent="0.2">
      <c r="B39" s="34" t="s">
        <v>26</v>
      </c>
      <c r="C39" s="34"/>
      <c r="D39" s="34"/>
      <c r="E39" s="34"/>
    </row>
    <row r="40" spans="2:6" ht="24.95" customHeight="1" x14ac:dyDescent="0.2">
      <c r="B40" s="29" t="s">
        <v>27</v>
      </c>
      <c r="C40" s="29"/>
      <c r="D40" s="29"/>
      <c r="E40" s="29"/>
    </row>
    <row r="41" spans="2:6" ht="15" customHeight="1" x14ac:dyDescent="0.2">
      <c r="B41" s="23" t="s">
        <v>29</v>
      </c>
      <c r="C41" s="12"/>
      <c r="D41" s="12"/>
      <c r="E41" s="12"/>
    </row>
    <row r="42" spans="2:6" x14ac:dyDescent="0.2">
      <c r="D42" s="4"/>
      <c r="E42" s="2"/>
    </row>
    <row r="44" spans="2:6" x14ac:dyDescent="0.2">
      <c r="D44" s="2"/>
    </row>
    <row r="45" spans="2:6" x14ac:dyDescent="0.2">
      <c r="D45" s="2"/>
    </row>
    <row r="46" spans="2:6" x14ac:dyDescent="0.2">
      <c r="D46" s="2"/>
    </row>
    <row r="49" spans="6:6" x14ac:dyDescent="0.2">
      <c r="F49" s="2"/>
    </row>
  </sheetData>
  <mergeCells count="5">
    <mergeCell ref="B40:E40"/>
    <mergeCell ref="B2:E2"/>
    <mergeCell ref="B4:E4"/>
    <mergeCell ref="B39:E39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5" orientation="portrait" r:id="rId1"/>
  <headerFooter alignWithMargins="0"/>
  <ignoredErrors>
    <ignoredError sqref="C11:D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2019-06-14T09:04:32Z</cp:lastPrinted>
  <dcterms:created xsi:type="dcterms:W3CDTF">1999-06-22T10:35:30Z</dcterms:created>
  <dcterms:modified xsi:type="dcterms:W3CDTF">2019-06-14T11:50:32Z</dcterms:modified>
</cp:coreProperties>
</file>