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90" yWindow="5895" windowWidth="19230" windowHeight="6030" autoFilterDateGrouping="0"/>
  </bookViews>
  <sheets>
    <sheet name="Cuadro 17" sheetId="1" r:id="rId1"/>
  </sheets>
  <definedNames>
    <definedName name="_xlnm.Print_Area" localSheetId="0">'Cuadro 17'!$B$2:$E$31</definedName>
  </definedNames>
  <calcPr calcId="162913"/>
</workbook>
</file>

<file path=xl/calcChain.xml><?xml version="1.0" encoding="utf-8"?>
<calcChain xmlns="http://schemas.openxmlformats.org/spreadsheetml/2006/main">
  <c r="E16" i="1" l="1"/>
  <c r="D21" i="1" l="1"/>
  <c r="E6" i="1"/>
  <c r="E26" i="1" l="1"/>
  <c r="E24" i="1"/>
  <c r="E23" i="1"/>
  <c r="E22" i="1"/>
  <c r="E20" i="1"/>
  <c r="E19" i="1"/>
  <c r="E18" i="1"/>
  <c r="E17" i="1"/>
  <c r="E9" i="1"/>
  <c r="E8" i="1"/>
  <c r="E7" i="1"/>
  <c r="D25" i="1"/>
</calcChain>
</file>

<file path=xl/sharedStrings.xml><?xml version="1.0" encoding="utf-8"?>
<sst xmlns="http://schemas.openxmlformats.org/spreadsheetml/2006/main" count="45" uniqueCount="32">
  <si>
    <t>RENDIMIENTO NETO REDUCIDO</t>
  </si>
  <si>
    <t>-</t>
  </si>
  <si>
    <t>Media               (euros)</t>
  </si>
  <si>
    <t>Rendimiento neto previo</t>
  </si>
  <si>
    <t>Minoración por incentivos al empleo</t>
  </si>
  <si>
    <t>Minoración por incentivos a la inversión</t>
  </si>
  <si>
    <t>Índices correctores</t>
  </si>
  <si>
    <t xml:space="preserve">   1. Índice corrector especial</t>
  </si>
  <si>
    <t xml:space="preserve">   2. Índice corrector para empresas de pequeña dimensión</t>
  </si>
  <si>
    <t xml:space="preserve">   3. Índice corrector de temporada</t>
  </si>
  <si>
    <t xml:space="preserve">   4. Índice corrector de exceso</t>
  </si>
  <si>
    <t xml:space="preserve">   5. Índice corrector por inicio de nueva actividad</t>
  </si>
  <si>
    <t>Gastos extraordinarios por circunstancias excepcionales</t>
  </si>
  <si>
    <t>Número de declaraciones</t>
  </si>
  <si>
    <t xml:space="preserve">Fuente: AEAT </t>
  </si>
  <si>
    <t>Concepto</t>
  </si>
  <si>
    <t>Importe          (millones de euros)</t>
  </si>
  <si>
    <t>Cuadro 17</t>
  </si>
  <si>
    <t>Rendimiento neto minorado</t>
  </si>
  <si>
    <t>Rendimiento neto de módulos</t>
  </si>
  <si>
    <t>Rendimiento neto de la actividad</t>
  </si>
  <si>
    <t>Reducción para actividades económicas desarrolladas en Lorca (Murcia)</t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</si>
  <si>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</si>
  <si>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>COMPONENTES DE LOS RENDIMIENTOS DE ACTIVIDADES ECONÓMICAS (EXCEPTO AGRÍCOLAS, GANADERAS Y FORESTALES) EN ESTIMACIÓN OBJETIVA. IRPF 2015</t>
  </si>
  <si>
    <t>Reducción general del 5% (DA 1ª Orden HAP/2222/2014)</t>
  </si>
  <si>
    <t>Reducción del 30% (art. 32.1 LIRPF)</t>
  </si>
  <si>
    <t>Reducción por el ejercicio de determinadas actividades económicas (art. 32.2.3º LIRPF)</t>
  </si>
  <si>
    <r>
      <t>Otras percepciones empresariales</t>
    </r>
    <r>
      <rPr>
        <vertAlign val="superscript"/>
        <sz val="11"/>
        <rFont val="Times New Roman"/>
        <family val="1"/>
      </rPr>
      <t>(1)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</si>
  <si>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</si>
  <si>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t>(1) Subvenciones corrientes y de capital.</t>
  </si>
  <si>
    <t>(2) Surgen por la diferencia entre el importe declarado del rendimiento neto de la actividad y el resultado de restar la reducción general del 5%, la relativa a las actividades económicas desarrolladas en Lorca y los gastos extraordinarios y de sumar la cuantía de las otras percepciones empresariales al rendimiento neto de módulos.</t>
  </si>
  <si>
    <t>(3) Surgen por la diferencia entre el importe declarado del rendimiento neto reducido y el resultado de restar la reducción especial del 30% y la reducción por el ejercicio de determinadas actividades económicas del rendimiento neto de la actividad.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</si>
</sst>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 indent="1"/>
    </xf>
    <xf numFmtId="165" fontId="3" fillId="0" borderId="4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3" fontId="3" fillId="0" borderId="4" xfId="0" quotePrefix="1" applyNumberFormat="1" applyFont="1" applyBorder="1" applyAlignment="1">
      <alignment horizontal="right" vertical="center" indent="2"/>
    </xf>
    <xf numFmtId="3" fontId="4" fillId="0" borderId="3" xfId="0" quotePrefix="1" applyNumberFormat="1" applyFont="1" applyBorder="1" applyAlignment="1">
      <alignment horizontal="right" vertical="center" indent="2"/>
    </xf>
    <xf numFmtId="3" fontId="4" fillId="0" borderId="3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0" fontId="6" fillId="3" borderId="3" xfId="0" applyFont="1" applyFill="1" applyBorder="1" applyAlignment="1">
      <alignment horizontal="left" vertical="center"/>
    </xf>
    <xf numFmtId="3" fontId="6" fillId="0" borderId="4" xfId="0" applyNumberFormat="1" applyFont="1" applyBorder="1" applyAlignment="1">
      <alignment horizontal="right" vertical="center" indent="1"/>
    </xf>
    <xf numFmtId="3" fontId="6" fillId="0" borderId="4" xfId="0" quotePrefix="1" applyNumberFormat="1" applyFont="1" applyBorder="1" applyAlignment="1">
      <alignment horizontal="right" vertical="center" indent="2"/>
    </xf>
    <xf numFmtId="165" fontId="4" fillId="0" borderId="4" xfId="0" quotePrefix="1" applyNumberFormat="1" applyFont="1" applyBorder="1" applyAlignment="1">
      <alignment horizontal="right" vertical="center" indent="1"/>
    </xf>
    <xf numFmtId="165" fontId="3" fillId="0" borderId="4" xfId="0" quotePrefix="1" applyNumberFormat="1" applyFont="1" applyBorder="1" applyAlignment="1">
      <alignment horizontal="right" vertical="center" indent="1"/>
    </xf>
    <xf numFmtId="0" fontId="3" fillId="3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horizontal="right" vertical="center" indent="1"/>
    </xf>
    <xf numFmtId="165" fontId="4" fillId="2" borderId="1" xfId="0" applyNumberFormat="1" applyFont="1" applyFill="1" applyBorder="1" applyAlignment="1">
      <alignment horizontal="right" vertical="center" indent="1"/>
    </xf>
    <xf numFmtId="0" fontId="4" fillId="3" borderId="7" xfId="0" applyFont="1" applyFill="1" applyBorder="1" applyAlignment="1">
      <alignment vertical="center"/>
    </xf>
    <xf numFmtId="3" fontId="4" fillId="3" borderId="7" xfId="0" applyNumberFormat="1" applyFont="1" applyFill="1" applyBorder="1" applyAlignment="1">
      <alignment horizontal="right" vertical="center" indent="1"/>
    </xf>
    <xf numFmtId="165" fontId="4" fillId="3" borderId="7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7" fillId="0" borderId="0" xfId="0" applyFont="1"/>
    <xf numFmtId="165" fontId="0" fillId="0" borderId="0" xfId="1" applyNumberFormat="1" applyFont="1"/>
    <xf numFmtId="0" fontId="7" fillId="0" borderId="0" xfId="0" applyFont="1" applyFill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74.7109375" customWidth="1"/>
    <col min="3" max="4" width="13.7109375" customWidth="1"/>
    <col min="5" max="5" width="11.7109375" customWidth="1"/>
  </cols>
  <sheetData>
    <row r="2" spans="2:6" ht="15" x14ac:dyDescent="0.25">
      <c r="B2" s="40" t="s">
        <v>17</v>
      </c>
      <c r="C2" s="41"/>
      <c r="D2" s="41"/>
      <c r="E2" s="42"/>
    </row>
    <row r="3" spans="2:6" ht="31.5" customHeight="1" x14ac:dyDescent="0.2">
      <c r="B3" s="38" t="s">
        <v>23</v>
      </c>
      <c r="C3" s="37"/>
      <c r="D3" s="37"/>
      <c r="E3" s="39"/>
    </row>
    <row r="4" spans="2:6" ht="9.75" customHeight="1" x14ac:dyDescent="0.2">
      <c r="B4" s="37"/>
      <c r="C4" s="37"/>
      <c r="D4" s="37"/>
      <c r="E4" s="37"/>
    </row>
    <row r="5" spans="2:6" ht="45" customHeight="1" x14ac:dyDescent="0.2">
      <c r="B5" s="5" t="s">
        <v>15</v>
      </c>
      <c r="C5" s="6" t="s">
        <v>13</v>
      </c>
      <c r="D5" s="6" t="s">
        <v>16</v>
      </c>
      <c r="E5" s="5" t="s">
        <v>2</v>
      </c>
    </row>
    <row r="6" spans="2:6" ht="18" customHeight="1" x14ac:dyDescent="0.2">
      <c r="B6" s="7" t="s">
        <v>3</v>
      </c>
      <c r="C6" s="8">
        <v>457714</v>
      </c>
      <c r="D6" s="9">
        <v>6362.6173136599982</v>
      </c>
      <c r="E6" s="10">
        <f>D6*10^6/C6</f>
        <v>13900.857989181013</v>
      </c>
      <c r="F6" s="1"/>
    </row>
    <row r="7" spans="2:6" ht="18" customHeight="1" x14ac:dyDescent="0.2">
      <c r="B7" s="11" t="s">
        <v>4</v>
      </c>
      <c r="C7" s="12">
        <v>153818</v>
      </c>
      <c r="D7" s="13">
        <v>63.196128279999996</v>
      </c>
      <c r="E7" s="14">
        <f>D7*10^6/C7</f>
        <v>410.85001937354531</v>
      </c>
      <c r="F7" s="1"/>
    </row>
    <row r="8" spans="2:6" ht="18" customHeight="1" x14ac:dyDescent="0.2">
      <c r="B8" s="11" t="s">
        <v>5</v>
      </c>
      <c r="C8" s="12">
        <v>153616</v>
      </c>
      <c r="D8" s="13">
        <v>699.05934381999998</v>
      </c>
      <c r="E8" s="14">
        <f>D8*10^6/C8</f>
        <v>4550.6935724143314</v>
      </c>
      <c r="F8" s="1"/>
    </row>
    <row r="9" spans="2:6" ht="18" customHeight="1" x14ac:dyDescent="0.2">
      <c r="B9" s="7" t="s">
        <v>18</v>
      </c>
      <c r="C9" s="8">
        <v>457707</v>
      </c>
      <c r="D9" s="9">
        <v>5600.3301730399999</v>
      </c>
      <c r="E9" s="17">
        <f>D9*10^6/C9</f>
        <v>12235.622730349329</v>
      </c>
      <c r="F9" s="1"/>
    </row>
    <row r="10" spans="2:6" ht="18" customHeight="1" x14ac:dyDescent="0.2">
      <c r="B10" s="11" t="s">
        <v>6</v>
      </c>
      <c r="C10" s="15"/>
      <c r="D10" s="18"/>
      <c r="E10" s="14"/>
      <c r="F10" s="1"/>
    </row>
    <row r="11" spans="2:6" ht="18" customHeight="1" x14ac:dyDescent="0.2">
      <c r="B11" s="19" t="s">
        <v>7</v>
      </c>
      <c r="C11" s="20">
        <v>92713</v>
      </c>
      <c r="D11" s="21" t="s">
        <v>1</v>
      </c>
      <c r="E11" s="21" t="s">
        <v>1</v>
      </c>
      <c r="F11" s="1"/>
    </row>
    <row r="12" spans="2:6" ht="18" customHeight="1" x14ac:dyDescent="0.2">
      <c r="B12" s="19" t="s">
        <v>8</v>
      </c>
      <c r="C12" s="20">
        <v>279811</v>
      </c>
      <c r="D12" s="21" t="s">
        <v>1</v>
      </c>
      <c r="E12" s="21" t="s">
        <v>1</v>
      </c>
      <c r="F12" s="1"/>
    </row>
    <row r="13" spans="2:6" ht="18" customHeight="1" x14ac:dyDescent="0.2">
      <c r="B13" s="19" t="s">
        <v>9</v>
      </c>
      <c r="C13" s="20">
        <v>10297</v>
      </c>
      <c r="D13" s="21" t="s">
        <v>1</v>
      </c>
      <c r="E13" s="21" t="s">
        <v>1</v>
      </c>
      <c r="F13" s="1"/>
    </row>
    <row r="14" spans="2:6" ht="18" customHeight="1" x14ac:dyDescent="0.2">
      <c r="B14" s="19" t="s">
        <v>10</v>
      </c>
      <c r="C14" s="20">
        <v>17228</v>
      </c>
      <c r="D14" s="21" t="s">
        <v>1</v>
      </c>
      <c r="E14" s="21" t="s">
        <v>1</v>
      </c>
      <c r="F14" s="1"/>
    </row>
    <row r="15" spans="2:6" ht="18" customHeight="1" x14ac:dyDescent="0.2">
      <c r="B15" s="19" t="s">
        <v>11</v>
      </c>
      <c r="C15" s="20">
        <v>47665</v>
      </c>
      <c r="D15" s="21" t="s">
        <v>1</v>
      </c>
      <c r="E15" s="21" t="s">
        <v>1</v>
      </c>
      <c r="F15" s="1"/>
    </row>
    <row r="16" spans="2:6" ht="18" customHeight="1" x14ac:dyDescent="0.2">
      <c r="B16" s="7" t="s">
        <v>19</v>
      </c>
      <c r="C16" s="8">
        <v>457309</v>
      </c>
      <c r="D16" s="22">
        <v>4796.9249477200001</v>
      </c>
      <c r="E16" s="17">
        <f t="shared" ref="E16:E26" si="0">D16*10^6/C16</f>
        <v>10489.461059633641</v>
      </c>
      <c r="F16" s="1"/>
    </row>
    <row r="17" spans="2:6" ht="18" customHeight="1" x14ac:dyDescent="0.2">
      <c r="B17" s="11" t="s">
        <v>24</v>
      </c>
      <c r="C17" s="12">
        <v>441030</v>
      </c>
      <c r="D17" s="23">
        <v>245.7140229099999</v>
      </c>
      <c r="E17" s="14">
        <f t="shared" si="0"/>
        <v>557.13675466521534</v>
      </c>
      <c r="F17" s="1"/>
    </row>
    <row r="18" spans="2:6" ht="18" customHeight="1" x14ac:dyDescent="0.2">
      <c r="B18" s="11" t="s">
        <v>21</v>
      </c>
      <c r="C18" s="12">
        <v>664</v>
      </c>
      <c r="D18" s="23">
        <v>1.48858483</v>
      </c>
      <c r="E18" s="14">
        <f t="shared" si="0"/>
        <v>2241.8446234939761</v>
      </c>
      <c r="F18" s="1"/>
    </row>
    <row r="19" spans="2:6" ht="18" customHeight="1" x14ac:dyDescent="0.2">
      <c r="B19" s="11" t="s">
        <v>12</v>
      </c>
      <c r="C19" s="12">
        <v>354</v>
      </c>
      <c r="D19" s="13">
        <v>0.92703529000000018</v>
      </c>
      <c r="E19" s="14">
        <f t="shared" si="0"/>
        <v>2618.7437570621473</v>
      </c>
      <c r="F19" s="1"/>
    </row>
    <row r="20" spans="2:6" ht="18" customHeight="1" x14ac:dyDescent="0.2">
      <c r="B20" s="11" t="s">
        <v>27</v>
      </c>
      <c r="C20" s="12">
        <v>10302</v>
      </c>
      <c r="D20" s="13">
        <v>29.270567580000002</v>
      </c>
      <c r="E20" s="14">
        <f t="shared" si="0"/>
        <v>2841.2509784507865</v>
      </c>
      <c r="F20" s="1"/>
    </row>
    <row r="21" spans="2:6" ht="18" customHeight="1" x14ac:dyDescent="0.2">
      <c r="B21" s="11" t="s">
        <v>28</v>
      </c>
      <c r="C21" s="15" t="s">
        <v>1</v>
      </c>
      <c r="D21" s="13">
        <f>D16-D17-D18-D19+D20-D22</f>
        <v>-4.8773622499993508</v>
      </c>
      <c r="E21" s="16" t="s">
        <v>1</v>
      </c>
      <c r="F21" s="1"/>
    </row>
    <row r="22" spans="2:6" ht="18" customHeight="1" x14ac:dyDescent="0.2">
      <c r="B22" s="7" t="s">
        <v>20</v>
      </c>
      <c r="C22" s="8">
        <v>457988</v>
      </c>
      <c r="D22" s="9">
        <v>4582.9432345199994</v>
      </c>
      <c r="E22" s="17">
        <f>D22*10^6/C22</f>
        <v>10006.688460221663</v>
      </c>
      <c r="F22" s="1"/>
    </row>
    <row r="23" spans="2:6" ht="18" customHeight="1" x14ac:dyDescent="0.2">
      <c r="B23" s="11" t="s">
        <v>25</v>
      </c>
      <c r="C23" s="12">
        <v>55</v>
      </c>
      <c r="D23" s="13">
        <v>0.24489853</v>
      </c>
      <c r="E23" s="14">
        <f>D23*10^6/C23</f>
        <v>4452.7005454545451</v>
      </c>
      <c r="F23" s="1"/>
    </row>
    <row r="24" spans="2:6" ht="18" customHeight="1" x14ac:dyDescent="0.25">
      <c r="B24" s="24" t="s">
        <v>26</v>
      </c>
      <c r="C24" s="12">
        <v>175493</v>
      </c>
      <c r="D24" s="13">
        <v>191.36236116000001</v>
      </c>
      <c r="E24" s="14">
        <f t="shared" si="0"/>
        <v>1090.427317100967</v>
      </c>
      <c r="F24" s="1"/>
    </row>
    <row r="25" spans="2:6" ht="18" customHeight="1" x14ac:dyDescent="0.25">
      <c r="B25" s="24" t="s">
        <v>22</v>
      </c>
      <c r="C25" s="15" t="s">
        <v>1</v>
      </c>
      <c r="D25" s="13">
        <f>D22-D23-D24-D26</f>
        <v>-309.89624939999794</v>
      </c>
      <c r="E25" s="16" t="s">
        <v>1</v>
      </c>
      <c r="F25" s="1"/>
    </row>
    <row r="26" spans="2:6" ht="18.75" customHeight="1" x14ac:dyDescent="0.2">
      <c r="B26" s="25" t="s">
        <v>0</v>
      </c>
      <c r="C26" s="26">
        <v>451320</v>
      </c>
      <c r="D26" s="27">
        <v>4701.2322242299979</v>
      </c>
      <c r="E26" s="26">
        <f t="shared" si="0"/>
        <v>10416.627280488339</v>
      </c>
      <c r="F26" s="1"/>
    </row>
    <row r="27" spans="2:6" ht="3" customHeight="1" x14ac:dyDescent="0.2">
      <c r="B27" s="28"/>
      <c r="C27" s="29"/>
      <c r="D27" s="30"/>
      <c r="E27" s="29"/>
      <c r="F27" s="1"/>
    </row>
    <row r="28" spans="2:6" ht="15" customHeight="1" x14ac:dyDescent="0.2">
      <c r="B28" s="31" t="s">
        <v>29</v>
      </c>
      <c r="C28" s="32"/>
      <c r="D28" s="32"/>
      <c r="E28" s="32"/>
      <c r="F28" s="1"/>
    </row>
    <row r="29" spans="2:6" ht="35.1" customHeight="1" x14ac:dyDescent="0.2">
      <c r="B29" s="35" t="s">
        <v>30</v>
      </c>
      <c r="C29" s="35"/>
      <c r="D29" s="35"/>
      <c r="E29" s="35"/>
      <c r="F29" s="1"/>
    </row>
    <row r="30" spans="2:6" ht="24.95" customHeight="1" x14ac:dyDescent="0.2">
      <c r="B30" s="35" t="s">
        <v>31</v>
      </c>
      <c r="C30" s="36"/>
      <c r="D30" s="36"/>
      <c r="E30" s="36"/>
      <c r="F30" s="1"/>
    </row>
    <row r="31" spans="2:6" ht="15" customHeight="1" x14ac:dyDescent="0.2">
      <c r="B31" s="3" t="s">
        <v>14</v>
      </c>
      <c r="C31" s="33"/>
      <c r="D31" s="33"/>
      <c r="E31" s="33"/>
    </row>
    <row r="33" spans="3:4" x14ac:dyDescent="0.2">
      <c r="D33" s="1"/>
    </row>
    <row r="34" spans="3:4" x14ac:dyDescent="0.2">
      <c r="C34" s="4"/>
      <c r="D34" s="2"/>
    </row>
    <row r="35" spans="3:4" x14ac:dyDescent="0.2">
      <c r="C35" s="4"/>
      <c r="D35" s="34"/>
    </row>
    <row r="36" spans="3:4" x14ac:dyDescent="0.2">
      <c r="D36" s="2"/>
    </row>
    <row r="38" spans="3:4" x14ac:dyDescent="0.2">
      <c r="D38" s="2"/>
    </row>
    <row r="42" spans="3:4" x14ac:dyDescent="0.2">
      <c r="D42" s="2"/>
    </row>
  </sheetData>
  <mergeCells count="5">
    <mergeCell ref="B30:E30"/>
    <mergeCell ref="B2:E2"/>
    <mergeCell ref="B4:E4"/>
    <mergeCell ref="B29:E2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17</vt:lpstr>
      <vt:lpstr>'Cuadro 17'!Área_de_impresión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2016-11-15T11:18:42Z</cp:lastPrinted>
  <dcterms:created xsi:type="dcterms:W3CDTF">1999-06-22T10:35:30Z</dcterms:created>
  <dcterms:modified xsi:type="dcterms:W3CDTF">2019-06-14T09:03:05Z</dcterms:modified>
</cp:coreProperties>
</file>