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30" windowHeight="5970" autoFilterDateGrouping="0"/>
  </bookViews>
  <sheets>
    <sheet name="Cuadro 18" sheetId="1" r:id="rId1"/>
  </sheets>
  <definedNames>
    <definedName name="_xlnm.Print_Area" localSheetId="0">'Cuadro 18'!$B$2:$E$32</definedName>
  </definedNames>
  <calcPr calcId="162913"/>
</workbook>
</file>

<file path=xl/calcChain.xml><?xml version="1.0" encoding="utf-8"?>
<calcChain xmlns="http://schemas.openxmlformats.org/spreadsheetml/2006/main">
  <c r="D27" i="1" l="1"/>
  <c r="E28" i="1" l="1"/>
  <c r="E26" i="1"/>
  <c r="E25" i="1"/>
  <c r="E24" i="1"/>
  <c r="E23" i="1"/>
  <c r="E22" i="1"/>
  <c r="E21" i="1"/>
  <c r="E20" i="1"/>
  <c r="E10" i="1"/>
  <c r="E7" i="1"/>
  <c r="E6" i="1"/>
</calcChain>
</file>

<file path=xl/sharedStrings.xml><?xml version="1.0" encoding="utf-8"?>
<sst xmlns="http://schemas.openxmlformats.org/spreadsheetml/2006/main" count="56" uniqueCount="34">
  <si>
    <t>RENDIMIENTO NETO REDUCIDO</t>
  </si>
  <si>
    <t>-</t>
  </si>
  <si>
    <t>Media               (euros)</t>
  </si>
  <si>
    <t>Índices correctores</t>
  </si>
  <si>
    <t>Gastos extraordinarios por circunstancias excepcionales</t>
  </si>
  <si>
    <t>Número de declaraciones</t>
  </si>
  <si>
    <t>Ingresos íntegros</t>
  </si>
  <si>
    <t>Rendimiento neto previo</t>
  </si>
  <si>
    <t>Fuente: AEAT</t>
  </si>
  <si>
    <t>Concepto</t>
  </si>
  <si>
    <t>Importe          (millones de euros)</t>
  </si>
  <si>
    <t>Cuadro 18</t>
  </si>
  <si>
    <t>Reducciones</t>
  </si>
  <si>
    <t>Rendimiento neto minorado</t>
  </si>
  <si>
    <t>Rendimiento neto de módulos</t>
  </si>
  <si>
    <t>Rendimiento neto de la actividad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</si>
  <si>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</si>
  <si>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t xml:space="preserve">    1. Por utilización de medios de producción ajenos en activ. agrícolas</t>
  </si>
  <si>
    <t xml:space="preserve">    2. Por utilización de personal asalariado</t>
  </si>
  <si>
    <t xml:space="preserve">    3. Por cultivos realizados en tierras arrendadas</t>
  </si>
  <si>
    <t xml:space="preserve">    4. Por piensos adquiridos a terceros en más del 50%</t>
  </si>
  <si>
    <t>Amortización inmovilizado material e intangible</t>
  </si>
  <si>
    <t>COMPONENTES DE LOS RENDIMIENTOS DE ACTIVIDADES AGRÍCOLAS, GANADERAS Y FORESTALES EN ESTIMACIÓN OBJETIVA. IRPF 2015</t>
  </si>
  <si>
    <t xml:space="preserve">    5. Por actividades de agricultura ecológica</t>
  </si>
  <si>
    <t xml:space="preserve">    6. Por cultivos en tierras de regadío que utilicen, a tal efecto, energía eléctrica</t>
  </si>
  <si>
    <t xml:space="preserve">   7. Por ser empresa cuyo rend. neto minorado no supera 9.447,91 euros</t>
  </si>
  <si>
    <t xml:space="preserve">   8. Por determinadas actividades forestales</t>
  </si>
  <si>
    <t>Reducción general del 5% (DA 1ª Orden HAP/2222/2014)</t>
  </si>
  <si>
    <t>Reducción del 30% (art. 32.1 LIRPF)</t>
  </si>
  <si>
    <t>Reducción por el ejercicio de determinadas actividades económicas (art. 32.2.3º LIRPF)</t>
  </si>
  <si>
    <t>Reducción agricultores jóvenes (DA 6ª LIRPF)</t>
  </si>
  <si>
    <t>s.e.: secreto estadístico.</t>
  </si>
  <si>
    <t>s.e.</t>
  </si>
  <si>
    <t>(1) Surgen por la diferencia entre el importe declarado del rendimiento neto reducido y el resultado de restar la reducción especial del 30% y la reducción por el ejercicio de determinadas actividades económicas del rendimiento neto de la actividad.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</si>
</sst>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3" fontId="4" fillId="0" borderId="4" xfId="0" applyNumberFormat="1" applyFont="1" applyFill="1" applyBorder="1" applyAlignment="1">
      <alignment horizontal="right" vertical="center" wrapText="1" indent="1"/>
    </xf>
    <xf numFmtId="165" fontId="4" fillId="0" borderId="4" xfId="0" applyNumberFormat="1" applyFont="1" applyFill="1" applyBorder="1" applyAlignment="1">
      <alignment horizontal="right" vertical="center" wrapText="1" indent="1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4" xfId="0" quotePrefix="1" applyNumberFormat="1" applyFont="1" applyBorder="1" applyAlignment="1">
      <alignment horizontal="right" vertical="center" indent="2"/>
    </xf>
    <xf numFmtId="3" fontId="3" fillId="0" borderId="4" xfId="0" quotePrefix="1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wrapText="1" indent="1"/>
    </xf>
    <xf numFmtId="0" fontId="6" fillId="2" borderId="3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5" fontId="4" fillId="0" borderId="4" xfId="0" quotePrefix="1" applyNumberFormat="1" applyFont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wrapText="1" indent="1"/>
    </xf>
    <xf numFmtId="165" fontId="3" fillId="0" borderId="4" xfId="0" quotePrefix="1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right" vertical="center" indent="1"/>
    </xf>
    <xf numFmtId="165" fontId="3" fillId="0" borderId="4" xfId="0" applyNumberFormat="1" applyFont="1" applyFill="1" applyBorder="1" applyAlignment="1">
      <alignment horizontal="right" vertical="center" indent="1"/>
    </xf>
    <xf numFmtId="0" fontId="4" fillId="2" borderId="5" xfId="0" applyFont="1" applyFill="1" applyBorder="1" applyAlignment="1">
      <alignment vertical="center"/>
    </xf>
    <xf numFmtId="3" fontId="4" fillId="2" borderId="5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 indent="1"/>
    </xf>
    <xf numFmtId="165" fontId="4" fillId="3" borderId="1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wrapText="1"/>
    </xf>
    <xf numFmtId="3" fontId="4" fillId="2" borderId="0" xfId="0" applyNumberFormat="1" applyFont="1" applyFill="1" applyBorder="1" applyAlignment="1">
      <alignment horizontal="right" vertical="center" indent="1"/>
    </xf>
    <xf numFmtId="165" fontId="4" fillId="2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4.7109375" customWidth="1"/>
    <col min="3" max="4" width="13.7109375" customWidth="1"/>
    <col min="5" max="5" width="11.7109375" customWidth="1"/>
  </cols>
  <sheetData>
    <row r="2" spans="2:5" ht="15" x14ac:dyDescent="0.25">
      <c r="B2" s="45" t="s">
        <v>11</v>
      </c>
      <c r="C2" s="46"/>
      <c r="D2" s="46"/>
      <c r="E2" s="47"/>
    </row>
    <row r="3" spans="2:5" ht="31.5" customHeight="1" x14ac:dyDescent="0.2">
      <c r="B3" s="43" t="s">
        <v>22</v>
      </c>
      <c r="C3" s="42"/>
      <c r="D3" s="42"/>
      <c r="E3" s="44"/>
    </row>
    <row r="4" spans="2:5" ht="9.75" customHeight="1" x14ac:dyDescent="0.2">
      <c r="B4" s="42"/>
      <c r="C4" s="42"/>
      <c r="D4" s="42"/>
      <c r="E4" s="42"/>
    </row>
    <row r="5" spans="2:5" ht="45" customHeight="1" x14ac:dyDescent="0.2">
      <c r="B5" s="6" t="s">
        <v>9</v>
      </c>
      <c r="C5" s="7" t="s">
        <v>5</v>
      </c>
      <c r="D5" s="7" t="s">
        <v>10</v>
      </c>
      <c r="E5" s="6" t="s">
        <v>2</v>
      </c>
    </row>
    <row r="6" spans="2:5" ht="18" customHeight="1" x14ac:dyDescent="0.2">
      <c r="B6" s="8" t="s">
        <v>6</v>
      </c>
      <c r="C6" s="9">
        <v>957498</v>
      </c>
      <c r="D6" s="10">
        <v>16580.396557400003</v>
      </c>
      <c r="E6" s="9">
        <f>D6*10^6/C6</f>
        <v>17316.377222093419</v>
      </c>
    </row>
    <row r="7" spans="2:5" ht="18" customHeight="1" x14ac:dyDescent="0.2">
      <c r="B7" s="8" t="s">
        <v>7</v>
      </c>
      <c r="C7" s="11">
        <v>957315</v>
      </c>
      <c r="D7" s="12">
        <v>3805.6535917100014</v>
      </c>
      <c r="E7" s="11">
        <f>D7*10^6/C7</f>
        <v>3975.3410232890965</v>
      </c>
    </row>
    <row r="8" spans="2:5" ht="18" customHeight="1" x14ac:dyDescent="0.2">
      <c r="B8" s="13" t="s">
        <v>12</v>
      </c>
      <c r="C8" s="14" t="s">
        <v>32</v>
      </c>
      <c r="D8" s="14" t="s">
        <v>32</v>
      </c>
      <c r="E8" s="14" t="s">
        <v>32</v>
      </c>
    </row>
    <row r="9" spans="2:5" ht="18" customHeight="1" x14ac:dyDescent="0.2">
      <c r="B9" s="13" t="s">
        <v>21</v>
      </c>
      <c r="C9" s="14" t="s">
        <v>32</v>
      </c>
      <c r="D9" s="14" t="s">
        <v>32</v>
      </c>
      <c r="E9" s="14" t="s">
        <v>32</v>
      </c>
    </row>
    <row r="10" spans="2:5" ht="18" customHeight="1" x14ac:dyDescent="0.2">
      <c r="B10" s="8" t="s">
        <v>13</v>
      </c>
      <c r="C10" s="11">
        <v>957511</v>
      </c>
      <c r="D10" s="12">
        <v>3131.9453113000009</v>
      </c>
      <c r="E10" s="11">
        <f>D10*10^6/C10</f>
        <v>3270.92358343664</v>
      </c>
    </row>
    <row r="11" spans="2:5" ht="18" customHeight="1" x14ac:dyDescent="0.2">
      <c r="B11" s="13" t="s">
        <v>3</v>
      </c>
      <c r="C11" s="17"/>
      <c r="D11" s="18"/>
      <c r="E11" s="19"/>
    </row>
    <row r="12" spans="2:5" ht="18" customHeight="1" x14ac:dyDescent="0.2">
      <c r="B12" s="20" t="s">
        <v>17</v>
      </c>
      <c r="C12" s="21">
        <v>72860</v>
      </c>
      <c r="D12" s="22" t="s">
        <v>1</v>
      </c>
      <c r="E12" s="22" t="s">
        <v>1</v>
      </c>
    </row>
    <row r="13" spans="2:5" ht="18" customHeight="1" x14ac:dyDescent="0.2">
      <c r="B13" s="20" t="s">
        <v>18</v>
      </c>
      <c r="C13" s="21">
        <v>41029</v>
      </c>
      <c r="D13" s="22" t="s">
        <v>1</v>
      </c>
      <c r="E13" s="22" t="s">
        <v>1</v>
      </c>
    </row>
    <row r="14" spans="2:5" ht="18" customHeight="1" x14ac:dyDescent="0.2">
      <c r="B14" s="20" t="s">
        <v>19</v>
      </c>
      <c r="C14" s="21">
        <v>66979</v>
      </c>
      <c r="D14" s="22" t="s">
        <v>1</v>
      </c>
      <c r="E14" s="22" t="s">
        <v>1</v>
      </c>
    </row>
    <row r="15" spans="2:5" ht="18" customHeight="1" x14ac:dyDescent="0.2">
      <c r="B15" s="20" t="s">
        <v>20</v>
      </c>
      <c r="C15" s="21">
        <v>19141</v>
      </c>
      <c r="D15" s="22" t="s">
        <v>1</v>
      </c>
      <c r="E15" s="22" t="s">
        <v>1</v>
      </c>
    </row>
    <row r="16" spans="2:5" ht="18" customHeight="1" x14ac:dyDescent="0.2">
      <c r="B16" s="37" t="s">
        <v>23</v>
      </c>
      <c r="C16" s="21">
        <v>13364</v>
      </c>
      <c r="D16" s="22" t="s">
        <v>1</v>
      </c>
      <c r="E16" s="22" t="s">
        <v>1</v>
      </c>
    </row>
    <row r="17" spans="2:6" ht="18" customHeight="1" x14ac:dyDescent="0.2">
      <c r="B17" s="37" t="s">
        <v>24</v>
      </c>
      <c r="C17" s="21">
        <v>18097</v>
      </c>
      <c r="D17" s="22" t="s">
        <v>1</v>
      </c>
      <c r="E17" s="22" t="s">
        <v>1</v>
      </c>
    </row>
    <row r="18" spans="2:6" ht="18" customHeight="1" x14ac:dyDescent="0.2">
      <c r="B18" s="20" t="s">
        <v>25</v>
      </c>
      <c r="C18" s="21">
        <v>824529</v>
      </c>
      <c r="D18" s="22" t="s">
        <v>1</v>
      </c>
      <c r="E18" s="22" t="s">
        <v>1</v>
      </c>
    </row>
    <row r="19" spans="2:6" ht="18" customHeight="1" x14ac:dyDescent="0.2">
      <c r="B19" s="20" t="s">
        <v>26</v>
      </c>
      <c r="C19" s="21">
        <v>10588</v>
      </c>
      <c r="D19" s="22" t="s">
        <v>1</v>
      </c>
      <c r="E19" s="22" t="s">
        <v>1</v>
      </c>
    </row>
    <row r="20" spans="2:6" ht="18" customHeight="1" x14ac:dyDescent="0.2">
      <c r="B20" s="8" t="s">
        <v>14</v>
      </c>
      <c r="C20" s="11">
        <v>958040</v>
      </c>
      <c r="D20" s="23">
        <v>2802.7216275399992</v>
      </c>
      <c r="E20" s="24">
        <f t="shared" ref="E20:E28" si="0">D20*10^6/C20</f>
        <v>2925.4745392050427</v>
      </c>
    </row>
    <row r="21" spans="2:6" ht="18" customHeight="1" x14ac:dyDescent="0.2">
      <c r="B21" s="13" t="s">
        <v>27</v>
      </c>
      <c r="C21" s="14">
        <v>942614</v>
      </c>
      <c r="D21" s="25">
        <v>142.24832131000005</v>
      </c>
      <c r="E21" s="19">
        <f t="shared" si="0"/>
        <v>150.90834775422397</v>
      </c>
    </row>
    <row r="22" spans="2:6" ht="18" customHeight="1" x14ac:dyDescent="0.2">
      <c r="B22" s="13" t="s">
        <v>30</v>
      </c>
      <c r="C22" s="14">
        <v>5249</v>
      </c>
      <c r="D22" s="15">
        <v>12.613295800000003</v>
      </c>
      <c r="E22" s="19">
        <f t="shared" si="0"/>
        <v>2402.9902457610979</v>
      </c>
    </row>
    <row r="23" spans="2:6" ht="18" customHeight="1" x14ac:dyDescent="0.2">
      <c r="B23" s="13" t="s">
        <v>4</v>
      </c>
      <c r="C23" s="14">
        <v>833</v>
      </c>
      <c r="D23" s="15">
        <v>1.5421345300000002</v>
      </c>
      <c r="E23" s="19">
        <f t="shared" si="0"/>
        <v>1851.3019567827134</v>
      </c>
    </row>
    <row r="24" spans="2:6" ht="18" customHeight="1" x14ac:dyDescent="0.2">
      <c r="B24" s="26" t="s">
        <v>15</v>
      </c>
      <c r="C24" s="11">
        <v>958065</v>
      </c>
      <c r="D24" s="12">
        <v>2646.3847960000007</v>
      </c>
      <c r="E24" s="24">
        <f t="shared" si="0"/>
        <v>2762.218425680931</v>
      </c>
    </row>
    <row r="25" spans="2:6" ht="18" customHeight="1" x14ac:dyDescent="0.25">
      <c r="B25" s="27" t="s">
        <v>28</v>
      </c>
      <c r="C25" s="28">
        <v>6952</v>
      </c>
      <c r="D25" s="29">
        <v>3.8966689299999988</v>
      </c>
      <c r="E25" s="19">
        <f t="shared" si="0"/>
        <v>560.51049050632889</v>
      </c>
    </row>
    <row r="26" spans="2:6" ht="18" customHeight="1" x14ac:dyDescent="0.25">
      <c r="B26" s="27" t="s">
        <v>29</v>
      </c>
      <c r="C26" s="28">
        <v>237820</v>
      </c>
      <c r="D26" s="29">
        <v>184.7313275999999</v>
      </c>
      <c r="E26" s="19">
        <f t="shared" si="0"/>
        <v>776.76952148683836</v>
      </c>
    </row>
    <row r="27" spans="2:6" ht="18" customHeight="1" x14ac:dyDescent="0.2">
      <c r="B27" s="13" t="s">
        <v>16</v>
      </c>
      <c r="C27" s="16" t="s">
        <v>1</v>
      </c>
      <c r="D27" s="15">
        <f>D24-D25-D26-D28</f>
        <v>-158.10167842999999</v>
      </c>
      <c r="E27" s="16" t="s">
        <v>1</v>
      </c>
    </row>
    <row r="28" spans="2:6" ht="18.75" customHeight="1" x14ac:dyDescent="0.2">
      <c r="B28" s="34" t="s">
        <v>0</v>
      </c>
      <c r="C28" s="35">
        <v>863131</v>
      </c>
      <c r="D28" s="36">
        <v>2615.8584779000007</v>
      </c>
      <c r="E28" s="35">
        <f t="shared" si="0"/>
        <v>3030.6621797849925</v>
      </c>
    </row>
    <row r="29" spans="2:6" ht="3" customHeight="1" x14ac:dyDescent="0.2">
      <c r="B29" s="30"/>
      <c r="C29" s="31"/>
      <c r="D29" s="32"/>
      <c r="E29" s="31"/>
    </row>
    <row r="30" spans="2:6" ht="12" customHeight="1" x14ac:dyDescent="0.2">
      <c r="B30" s="40" t="s">
        <v>31</v>
      </c>
      <c r="C30" s="38"/>
      <c r="D30" s="39"/>
      <c r="E30" s="38"/>
    </row>
    <row r="31" spans="2:6" ht="24.95" customHeight="1" x14ac:dyDescent="0.2">
      <c r="B31" s="41" t="s">
        <v>33</v>
      </c>
      <c r="C31" s="41"/>
      <c r="D31" s="41"/>
      <c r="E31" s="41"/>
      <c r="F31" s="5"/>
    </row>
    <row r="32" spans="2:6" ht="15" customHeight="1" x14ac:dyDescent="0.2">
      <c r="B32" s="3" t="s">
        <v>8</v>
      </c>
      <c r="C32" s="33"/>
      <c r="D32" s="33"/>
      <c r="E32" s="33"/>
    </row>
    <row r="34" spans="4:5" x14ac:dyDescent="0.2">
      <c r="D34" s="2"/>
    </row>
    <row r="36" spans="4:5" x14ac:dyDescent="0.2">
      <c r="D36" s="4"/>
    </row>
    <row r="37" spans="4:5" x14ac:dyDescent="0.2">
      <c r="D37" s="2"/>
      <c r="E37" s="1"/>
    </row>
    <row r="38" spans="4:5" x14ac:dyDescent="0.2">
      <c r="E38" s="2"/>
    </row>
    <row r="39" spans="4:5" x14ac:dyDescent="0.2">
      <c r="D39" s="4"/>
    </row>
    <row r="40" spans="4:5" x14ac:dyDescent="0.2">
      <c r="D40" s="2"/>
    </row>
  </sheetData>
  <mergeCells count="4">
    <mergeCell ref="B31:E31"/>
    <mergeCell ref="B2:E2"/>
    <mergeCell ref="B4:E4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  <ignoredErrors>
    <ignoredError sqref="E20:E2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2015-12-09T13:10:59Z</cp:lastPrinted>
  <dcterms:created xsi:type="dcterms:W3CDTF">1999-06-22T10:35:30Z</dcterms:created>
  <dcterms:modified xsi:type="dcterms:W3CDTF">2019-06-14T09:02:35Z</dcterms:modified>
</cp:coreProperties>
</file>