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405" yWindow="-270" windowWidth="19230" windowHeight="9300" autoFilterDateGrouping="0"/>
  </bookViews>
  <sheets>
    <sheet name="Cuadro 24" sheetId="18" r:id="rId1"/>
  </sheets>
  <definedNames>
    <definedName name="_xlnm.Print_Area" localSheetId="0">'Cuadro 24'!$B$2:$K$24</definedName>
  </definedNames>
  <calcPr calcId="162913"/>
</workbook>
</file>

<file path=xl/calcChain.xml><?xml version="1.0" encoding="utf-8"?>
<calcChain xmlns="http://schemas.openxmlformats.org/spreadsheetml/2006/main">
  <c r="J20" i="18" l="1"/>
  <c r="I20" i="18"/>
  <c r="H20" i="18"/>
  <c r="J19" i="18"/>
  <c r="I19" i="18"/>
  <c r="H19" i="18"/>
  <c r="H18" i="18"/>
  <c r="J17" i="18"/>
  <c r="I17" i="18"/>
  <c r="H17" i="18"/>
  <c r="H15" i="18"/>
  <c r="J14" i="18"/>
  <c r="I14" i="18"/>
  <c r="H14" i="18"/>
  <c r="J13" i="18"/>
  <c r="I13" i="18"/>
  <c r="H13" i="18"/>
  <c r="J12" i="18"/>
  <c r="I12" i="18"/>
  <c r="H12" i="18"/>
  <c r="J11" i="18"/>
  <c r="I11" i="18"/>
  <c r="H11" i="18"/>
  <c r="H10" i="18"/>
  <c r="J9" i="18"/>
  <c r="I9" i="18"/>
  <c r="H9" i="18"/>
  <c r="H8" i="18"/>
  <c r="J7" i="18"/>
  <c r="I7" i="18"/>
  <c r="H7" i="18"/>
  <c r="E20" i="18"/>
  <c r="E19" i="18"/>
  <c r="E17" i="18"/>
  <c r="E14" i="18"/>
  <c r="E13" i="18"/>
  <c r="E12" i="18"/>
  <c r="E11" i="18"/>
  <c r="E9" i="18"/>
  <c r="E7" i="18"/>
  <c r="K17" i="18" l="1"/>
  <c r="K19" i="18"/>
  <c r="K7" i="18"/>
  <c r="K9" i="18"/>
  <c r="K11" i="18"/>
  <c r="K13" i="18"/>
  <c r="K12" i="18"/>
  <c r="K14" i="18"/>
  <c r="K20" i="18"/>
</calcChain>
</file>

<file path=xl/sharedStrings.xml><?xml version="1.0" encoding="utf-8"?>
<sst xmlns="http://schemas.openxmlformats.org/spreadsheetml/2006/main" count="58" uniqueCount="25">
  <si>
    <t>Media (euros)</t>
  </si>
  <si>
    <t>-</t>
  </si>
  <si>
    <t xml:space="preserve">       4.1. Régimen general</t>
  </si>
  <si>
    <t xml:space="preserve">       4.2. Cónyuges</t>
  </si>
  <si>
    <t xml:space="preserve">       4.4. Deportistas profesionales </t>
  </si>
  <si>
    <t>Declaraciones</t>
  </si>
  <si>
    <t xml:space="preserve">   GENERAL</t>
  </si>
  <si>
    <t xml:space="preserve">   DEL AHORRO</t>
  </si>
  <si>
    <t xml:space="preserve"> 1. BASE IMPONIBLE</t>
  </si>
  <si>
    <t xml:space="preserve"> 8. BASE LIQUIDABLE (8)=(1)-(2)-(3)-(4)-(5)-(6)-(7)</t>
  </si>
  <si>
    <t xml:space="preserve"> 2. Reducción por tributación conjunta</t>
  </si>
  <si>
    <t>Variable</t>
  </si>
  <si>
    <t>Tasa de variación</t>
  </si>
  <si>
    <t>Importe (millones de euros)</t>
  </si>
  <si>
    <t>Cuadro 24</t>
  </si>
  <si>
    <t>7. Compensaciones bases liquidables negativas ejercicios anteriores</t>
  </si>
  <si>
    <t xml:space="preserve"> 3. Reducción por aportaciones a patrimonios protegidos de personas con discapacidad</t>
  </si>
  <si>
    <t xml:space="preserve"> 5. Reducción por pensiones compensatorias y anualidades por alimentos</t>
  </si>
  <si>
    <t>Fuente: AEAT</t>
  </si>
  <si>
    <t xml:space="preserve">       4.3. Personas con discapacidad</t>
  </si>
  <si>
    <t>DETERMINACIÓN DE LA BASE LIQUIDABLE. IRPF 2014 Y 2015</t>
  </si>
  <si>
    <r>
      <t xml:space="preserve"> 4. Reducciones por aportaciones y contribuciones a sistemas previsión social</t>
    </r>
    <r>
      <rPr>
        <vertAlign val="superscript"/>
        <sz val="10"/>
        <rFont val="Times New Roman"/>
        <family val="1"/>
      </rPr>
      <t>1</t>
    </r>
  </si>
  <si>
    <r>
      <t>6. Reducción por cuotas de afiliación y aportaciones a partidos políticos</t>
    </r>
    <r>
      <rPr>
        <vertAlign val="superscript"/>
        <sz val="10"/>
        <rFont val="Times New Roman"/>
        <family val="1"/>
      </rPr>
      <t>2</t>
    </r>
  </si>
  <si>
    <t>(1) Incluye: planes de pensiones, mutualidades de previsión social, planes de previsión asegurados, planes de previsión social empresarial y seguros privados que cubran exclusivamente el riesgo de dependencia severa o de gran dependencia.</t>
  </si>
  <si>
    <t>(2) En 2015 se deducen de la cuota íntegra.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</si>
</sst>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49" fontId="5" fillId="2" borderId="2" xfId="0" applyNumberFormat="1" applyFont="1" applyFill="1" applyBorder="1" applyAlignment="1">
      <alignment horizontal="left" vertical="center" wrapText="1"/>
    </xf>
    <xf numFmtId="166" fontId="5" fillId="2" borderId="3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7" fontId="7" fillId="2" borderId="2" xfId="0" quotePrefix="1" applyNumberFormat="1" applyFont="1" applyFill="1" applyBorder="1" applyAlignment="1">
      <alignment horizontal="left" vertical="center" wrapText="1"/>
    </xf>
    <xf numFmtId="166" fontId="7" fillId="2" borderId="5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0" borderId="0" xfId="1" applyNumberFormat="1" applyFont="1"/>
    <xf numFmtId="10" fontId="4" fillId="0" borderId="0" xfId="0" applyNumberFormat="1" applyFont="1"/>
    <xf numFmtId="168" fontId="5" fillId="2" borderId="4" xfId="0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horizontal="right" vertical="center"/>
    </xf>
    <xf numFmtId="168" fontId="4" fillId="2" borderId="8" xfId="0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 indent="1"/>
    </xf>
    <xf numFmtId="164" fontId="4" fillId="2" borderId="5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4" fontId="4" fillId="2" borderId="7" xfId="1" applyNumberFormat="1" applyFont="1" applyFill="1" applyBorder="1" applyAlignment="1">
      <alignment horizontal="right" vertical="center" indent="1"/>
    </xf>
    <xf numFmtId="164" fontId="4" fillId="2" borderId="5" xfId="1" quotePrefix="1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5" fillId="2" borderId="5" xfId="0" applyNumberFormat="1" applyFont="1" applyFill="1" applyBorder="1" applyAlignment="1">
      <alignment horizontal="right" vertical="center" indent="2"/>
    </xf>
    <xf numFmtId="166" fontId="4" fillId="2" borderId="5" xfId="0" quotePrefix="1" applyNumberFormat="1" applyFont="1" applyFill="1" applyBorder="1" applyAlignment="1">
      <alignment horizontal="right" vertical="center" indent="2"/>
    </xf>
    <xf numFmtId="166" fontId="5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5" xfId="0" applyNumberFormat="1" applyFont="1" applyFill="1" applyBorder="1" applyAlignment="1">
      <alignment horizontal="right" vertical="center" indent="2"/>
    </xf>
    <xf numFmtId="166" fontId="5" fillId="2" borderId="5" xfId="0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vertical="center"/>
    </xf>
    <xf numFmtId="164" fontId="5" fillId="2" borderId="5" xfId="1" applyNumberFormat="1" applyFont="1" applyFill="1" applyBorder="1" applyAlignment="1">
      <alignment horizontal="right" vertical="center" indent="1"/>
    </xf>
    <xf numFmtId="0" fontId="5" fillId="4" borderId="9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justify"/>
    </xf>
    <xf numFmtId="0" fontId="10" fillId="0" borderId="0" xfId="0" applyFont="1" applyFill="1" applyBorder="1" applyAlignment="1">
      <alignment horizontal="justify"/>
    </xf>
    <xf numFmtId="0" fontId="9" fillId="0" borderId="1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5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7.42578125" customWidth="1"/>
    <col min="3" max="4" width="13.7109375" customWidth="1"/>
    <col min="5" max="5" width="11.7109375" customWidth="1"/>
    <col min="6" max="7" width="13.7109375" style="1" customWidth="1"/>
    <col min="8" max="8" width="11.7109375" style="1" customWidth="1"/>
    <col min="9" max="11" width="11.7109375" style="2" customWidth="1"/>
  </cols>
  <sheetData>
    <row r="2" spans="2:12" x14ac:dyDescent="0.2">
      <c r="B2" s="59" t="s">
        <v>14</v>
      </c>
      <c r="C2" s="60"/>
      <c r="D2" s="60"/>
      <c r="E2" s="60"/>
      <c r="F2" s="60"/>
      <c r="G2" s="60"/>
      <c r="H2" s="60"/>
      <c r="I2" s="60"/>
      <c r="J2" s="60"/>
      <c r="K2" s="61"/>
    </row>
    <row r="3" spans="2:12" ht="17.25" customHeight="1" x14ac:dyDescent="0.2">
      <c r="B3" s="57" t="s">
        <v>20</v>
      </c>
      <c r="C3" s="51"/>
      <c r="D3" s="51"/>
      <c r="E3" s="51"/>
      <c r="F3" s="51"/>
      <c r="G3" s="51"/>
      <c r="H3" s="51"/>
      <c r="I3" s="51"/>
      <c r="J3" s="51"/>
      <c r="K3" s="58"/>
    </row>
    <row r="4" spans="2:12" ht="9.75" customHeight="1" x14ac:dyDescent="0.2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2" ht="23.25" customHeight="1" x14ac:dyDescent="0.2">
      <c r="B5" s="52" t="s">
        <v>11</v>
      </c>
      <c r="C5" s="54" t="s">
        <v>5</v>
      </c>
      <c r="D5" s="55"/>
      <c r="E5" s="56"/>
      <c r="F5" s="54" t="s">
        <v>13</v>
      </c>
      <c r="G5" s="55"/>
      <c r="H5" s="56"/>
      <c r="I5" s="54" t="s">
        <v>0</v>
      </c>
      <c r="J5" s="55"/>
      <c r="K5" s="56"/>
    </row>
    <row r="6" spans="2:12" ht="32.25" customHeight="1" x14ac:dyDescent="0.2">
      <c r="B6" s="53"/>
      <c r="C6" s="42">
        <v>2014</v>
      </c>
      <c r="D6" s="42">
        <v>2015</v>
      </c>
      <c r="E6" s="42" t="s">
        <v>12</v>
      </c>
      <c r="F6" s="43">
        <v>2014</v>
      </c>
      <c r="G6" s="43">
        <v>2015</v>
      </c>
      <c r="H6" s="42" t="s">
        <v>12</v>
      </c>
      <c r="I6" s="44">
        <v>2014</v>
      </c>
      <c r="J6" s="44">
        <v>2015</v>
      </c>
      <c r="K6" s="42" t="s">
        <v>12</v>
      </c>
    </row>
    <row r="7" spans="2:12" ht="21" customHeight="1" x14ac:dyDescent="0.2">
      <c r="B7" s="6" t="s">
        <v>8</v>
      </c>
      <c r="C7" s="7">
        <v>19359020</v>
      </c>
      <c r="D7" s="7">
        <v>19480560</v>
      </c>
      <c r="E7" s="28">
        <f>D7/C7-1</f>
        <v>6.278210363954484E-3</v>
      </c>
      <c r="F7" s="24">
        <v>375044.95632201008</v>
      </c>
      <c r="G7" s="24">
        <v>392219.53585187002</v>
      </c>
      <c r="H7" s="28">
        <f>G7/F7-1</f>
        <v>4.579338887339679E-2</v>
      </c>
      <c r="I7" s="8">
        <f>F7*10^6/C7</f>
        <v>19373.137499832639</v>
      </c>
      <c r="J7" s="8">
        <f>G7*10^6/D7</f>
        <v>20133.894295229191</v>
      </c>
      <c r="K7" s="28">
        <f>J7/I7-1</f>
        <v>3.9268641716042385E-2</v>
      </c>
    </row>
    <row r="8" spans="2:12" ht="21" customHeight="1" x14ac:dyDescent="0.2">
      <c r="B8" s="9" t="s">
        <v>10</v>
      </c>
      <c r="C8" s="38" t="s">
        <v>1</v>
      </c>
      <c r="D8" s="38" t="s">
        <v>1</v>
      </c>
      <c r="E8" s="32" t="s">
        <v>1</v>
      </c>
      <c r="F8" s="25">
        <v>12291.011511910001</v>
      </c>
      <c r="G8" s="25">
        <v>11837.333200770003</v>
      </c>
      <c r="H8" s="29">
        <f t="shared" ref="H8:H20" si="0">G8/F8-1</f>
        <v>-3.6911389327101585E-2</v>
      </c>
      <c r="I8" s="35" t="s">
        <v>1</v>
      </c>
      <c r="J8" s="35" t="s">
        <v>1</v>
      </c>
      <c r="K8" s="32" t="s">
        <v>1</v>
      </c>
    </row>
    <row r="9" spans="2:12" ht="21" customHeight="1" x14ac:dyDescent="0.2">
      <c r="B9" s="9" t="s">
        <v>16</v>
      </c>
      <c r="C9" s="10">
        <v>4626</v>
      </c>
      <c r="D9" s="10">
        <v>3023</v>
      </c>
      <c r="E9" s="29">
        <f t="shared" ref="E9:E20" si="1">D9/C9-1</f>
        <v>-0.34651967142239515</v>
      </c>
      <c r="F9" s="25">
        <v>15.960022249999998</v>
      </c>
      <c r="G9" s="25">
        <v>16.429833780000003</v>
      </c>
      <c r="H9" s="29">
        <f t="shared" si="0"/>
        <v>2.9436771618536195E-2</v>
      </c>
      <c r="I9" s="11">
        <f>F9*10^6/C9</f>
        <v>3450.0696606139209</v>
      </c>
      <c r="J9" s="11">
        <f>G9*10^6/D9</f>
        <v>5434.9433608997697</v>
      </c>
      <c r="K9" s="29">
        <f t="shared" ref="K9:K20" si="2">J9/I9-1</f>
        <v>0.57531409378344311</v>
      </c>
    </row>
    <row r="10" spans="2:12" ht="21" customHeight="1" x14ac:dyDescent="0.2">
      <c r="B10" s="12" t="s">
        <v>21</v>
      </c>
      <c r="C10" s="38" t="s">
        <v>1</v>
      </c>
      <c r="D10" s="38" t="s">
        <v>1</v>
      </c>
      <c r="E10" s="33" t="s">
        <v>1</v>
      </c>
      <c r="F10" s="25">
        <v>5050.1551493099987</v>
      </c>
      <c r="G10" s="25">
        <v>4652.1893021799988</v>
      </c>
      <c r="H10" s="29">
        <f t="shared" si="0"/>
        <v>-7.8802697217010054E-2</v>
      </c>
      <c r="I10" s="37" t="s">
        <v>1</v>
      </c>
      <c r="J10" s="37" t="s">
        <v>1</v>
      </c>
      <c r="K10" s="33" t="s">
        <v>1</v>
      </c>
    </row>
    <row r="11" spans="2:12" s="3" customFormat="1" ht="21" customHeight="1" x14ac:dyDescent="0.2">
      <c r="B11" s="13" t="s">
        <v>2</v>
      </c>
      <c r="C11" s="14">
        <v>2814054</v>
      </c>
      <c r="D11" s="14">
        <v>2736465</v>
      </c>
      <c r="E11" s="30">
        <f t="shared" si="1"/>
        <v>-2.7571965569957113E-2</v>
      </c>
      <c r="F11" s="26">
        <v>4939.5179146399987</v>
      </c>
      <c r="G11" s="26">
        <v>4529.9770446999992</v>
      </c>
      <c r="H11" s="30">
        <f t="shared" si="0"/>
        <v>-8.2911101248601793E-2</v>
      </c>
      <c r="I11" s="15">
        <f>F11*10^6/C11</f>
        <v>1755.3031728033643</v>
      </c>
      <c r="J11" s="15">
        <f>G11*10^6/D11</f>
        <v>1655.4120168538602</v>
      </c>
      <c r="K11" s="30">
        <f t="shared" si="2"/>
        <v>-5.6908206797102512E-2</v>
      </c>
      <c r="L11"/>
    </row>
    <row r="12" spans="2:12" s="3" customFormat="1" ht="21" customHeight="1" x14ac:dyDescent="0.2">
      <c r="B12" s="13" t="s">
        <v>3</v>
      </c>
      <c r="C12" s="14">
        <v>58104</v>
      </c>
      <c r="D12" s="14">
        <v>63304</v>
      </c>
      <c r="E12" s="30">
        <f t="shared" si="1"/>
        <v>8.9494699160126645E-2</v>
      </c>
      <c r="F12" s="26">
        <v>68.471056279999985</v>
      </c>
      <c r="G12" s="26">
        <v>80.907184930000028</v>
      </c>
      <c r="H12" s="30">
        <f t="shared" si="0"/>
        <v>0.18162606692008287</v>
      </c>
      <c r="I12" s="15">
        <f t="shared" ref="I12:J14" si="3">F12*10^6/C12</f>
        <v>1178.4224197989809</v>
      </c>
      <c r="J12" s="15">
        <f t="shared" si="3"/>
        <v>1278.0738172943261</v>
      </c>
      <c r="K12" s="30">
        <f t="shared" si="2"/>
        <v>8.4563392397391857E-2</v>
      </c>
      <c r="L12"/>
    </row>
    <row r="13" spans="2:12" s="3" customFormat="1" ht="21" customHeight="1" x14ac:dyDescent="0.2">
      <c r="B13" s="13" t="s">
        <v>19</v>
      </c>
      <c r="C13" s="14">
        <v>14346</v>
      </c>
      <c r="D13" s="14">
        <v>10822</v>
      </c>
      <c r="E13" s="30">
        <f t="shared" si="1"/>
        <v>-0.24564338491565596</v>
      </c>
      <c r="F13" s="26">
        <v>31.173267929999994</v>
      </c>
      <c r="G13" s="26">
        <v>29.466633599999994</v>
      </c>
      <c r="H13" s="30">
        <f t="shared" si="0"/>
        <v>-5.4746725105377814E-2</v>
      </c>
      <c r="I13" s="15">
        <f t="shared" si="3"/>
        <v>2172.9588686741945</v>
      </c>
      <c r="J13" s="15">
        <f t="shared" si="3"/>
        <v>2722.8454629458506</v>
      </c>
      <c r="K13" s="30">
        <f t="shared" si="2"/>
        <v>0.25305890608374138</v>
      </c>
      <c r="L13"/>
    </row>
    <row r="14" spans="2:12" s="3" customFormat="1" ht="21" customHeight="1" x14ac:dyDescent="0.2">
      <c r="B14" s="13" t="s">
        <v>4</v>
      </c>
      <c r="C14" s="14">
        <v>2318</v>
      </c>
      <c r="D14" s="14">
        <v>2214</v>
      </c>
      <c r="E14" s="30">
        <f t="shared" si="1"/>
        <v>-4.486626402070748E-2</v>
      </c>
      <c r="F14" s="26">
        <v>10.992910460000001</v>
      </c>
      <c r="G14" s="26">
        <v>11.838438949999999</v>
      </c>
      <c r="H14" s="30">
        <f t="shared" si="0"/>
        <v>7.6915798875705432E-2</v>
      </c>
      <c r="I14" s="15">
        <f t="shared" si="3"/>
        <v>4742.4117601380503</v>
      </c>
      <c r="J14" s="15">
        <f t="shared" si="3"/>
        <v>5347.0817299006321</v>
      </c>
      <c r="K14" s="30">
        <f t="shared" si="2"/>
        <v>0.12750262953653357</v>
      </c>
      <c r="L14"/>
    </row>
    <row r="15" spans="2:12" ht="23.25" customHeight="1" x14ac:dyDescent="0.2">
      <c r="B15" s="12" t="s">
        <v>17</v>
      </c>
      <c r="C15" s="38" t="s">
        <v>1</v>
      </c>
      <c r="D15" s="38" t="s">
        <v>1</v>
      </c>
      <c r="E15" s="32" t="s">
        <v>1</v>
      </c>
      <c r="F15" s="25">
        <v>447.84536561000004</v>
      </c>
      <c r="G15" s="25">
        <v>458.05180085000001</v>
      </c>
      <c r="H15" s="29">
        <f t="shared" si="0"/>
        <v>2.2790087882450294E-2</v>
      </c>
      <c r="I15" s="35" t="s">
        <v>1</v>
      </c>
      <c r="J15" s="35" t="s">
        <v>1</v>
      </c>
      <c r="K15" s="32" t="s">
        <v>1</v>
      </c>
    </row>
    <row r="16" spans="2:12" ht="19.5" customHeight="1" x14ac:dyDescent="0.2">
      <c r="B16" s="12" t="s">
        <v>22</v>
      </c>
      <c r="C16" s="38" t="s">
        <v>1</v>
      </c>
      <c r="D16" s="38" t="s">
        <v>1</v>
      </c>
      <c r="E16" s="32" t="s">
        <v>1</v>
      </c>
      <c r="F16" s="25">
        <v>14.5861619</v>
      </c>
      <c r="G16" s="35" t="s">
        <v>1</v>
      </c>
      <c r="H16" s="35" t="s">
        <v>1</v>
      </c>
      <c r="I16" s="35" t="s">
        <v>1</v>
      </c>
      <c r="J16" s="35" t="s">
        <v>1</v>
      </c>
      <c r="K16" s="32" t="s">
        <v>1</v>
      </c>
    </row>
    <row r="17" spans="2:11" ht="21" customHeight="1" x14ac:dyDescent="0.2">
      <c r="B17" s="16" t="s">
        <v>15</v>
      </c>
      <c r="C17" s="10">
        <v>50711</v>
      </c>
      <c r="D17" s="10">
        <v>47569</v>
      </c>
      <c r="E17" s="29">
        <f t="shared" si="1"/>
        <v>-6.1958943818895329E-2</v>
      </c>
      <c r="F17" s="25">
        <v>247.67333473000011</v>
      </c>
      <c r="G17" s="25">
        <v>244.11310542999993</v>
      </c>
      <c r="H17" s="29">
        <f t="shared" si="0"/>
        <v>-1.4374697639054856E-2</v>
      </c>
      <c r="I17" s="11">
        <f>F17*10^6/C17</f>
        <v>4884.0159872611484</v>
      </c>
      <c r="J17" s="11">
        <f>G17*10^6/D17</f>
        <v>5131.7687029367853</v>
      </c>
      <c r="K17" s="29">
        <f t="shared" si="2"/>
        <v>5.0727253211669154E-2</v>
      </c>
    </row>
    <row r="18" spans="2:11" ht="21" customHeight="1" x14ac:dyDescent="0.2">
      <c r="B18" s="17" t="s">
        <v>9</v>
      </c>
      <c r="C18" s="39" t="s">
        <v>1</v>
      </c>
      <c r="D18" s="39" t="s">
        <v>1</v>
      </c>
      <c r="E18" s="34" t="s">
        <v>1</v>
      </c>
      <c r="F18" s="24">
        <v>356977.72477630025</v>
      </c>
      <c r="G18" s="24">
        <v>375011.41860886005</v>
      </c>
      <c r="H18" s="41">
        <f t="shared" si="0"/>
        <v>5.0517700632050966E-2</v>
      </c>
      <c r="I18" s="36" t="s">
        <v>1</v>
      </c>
      <c r="J18" s="36" t="s">
        <v>1</v>
      </c>
      <c r="K18" s="34" t="s">
        <v>1</v>
      </c>
    </row>
    <row r="19" spans="2:11" ht="17.25" customHeight="1" x14ac:dyDescent="0.2">
      <c r="B19" s="9" t="s">
        <v>6</v>
      </c>
      <c r="C19" s="10">
        <v>18333655</v>
      </c>
      <c r="D19" s="10">
        <v>17946121</v>
      </c>
      <c r="E19" s="29">
        <f t="shared" si="1"/>
        <v>-2.113784730867907E-2</v>
      </c>
      <c r="F19" s="25">
        <v>331991.66176993027</v>
      </c>
      <c r="G19" s="25">
        <v>347369.45643774007</v>
      </c>
      <c r="H19" s="29">
        <f t="shared" si="0"/>
        <v>4.631982196729556E-2</v>
      </c>
      <c r="I19" s="11">
        <f>F19*10^6/C19</f>
        <v>18108.31837786466</v>
      </c>
      <c r="J19" s="11">
        <f>G19*10^6/D19</f>
        <v>19356.241743702722</v>
      </c>
      <c r="K19" s="29">
        <f t="shared" si="2"/>
        <v>6.8914370721662621E-2</v>
      </c>
    </row>
    <row r="20" spans="2:11" ht="17.25" customHeight="1" x14ac:dyDescent="0.2">
      <c r="B20" s="18" t="s">
        <v>7</v>
      </c>
      <c r="C20" s="19">
        <v>12207129</v>
      </c>
      <c r="D20" s="19">
        <v>12660091</v>
      </c>
      <c r="E20" s="31">
        <f t="shared" si="1"/>
        <v>3.7106349904223901E-2</v>
      </c>
      <c r="F20" s="27">
        <v>24986.063006369994</v>
      </c>
      <c r="G20" s="27">
        <v>27641.962171120002</v>
      </c>
      <c r="H20" s="31">
        <f t="shared" si="0"/>
        <v>0.1062952240244055</v>
      </c>
      <c r="I20" s="20">
        <f>F20*10^6/C20</f>
        <v>2046.8418910269561</v>
      </c>
      <c r="J20" s="20">
        <f>G20*10^6/D20</f>
        <v>2183.3936399920035</v>
      </c>
      <c r="K20" s="31">
        <f t="shared" si="2"/>
        <v>6.6713383951964911E-2</v>
      </c>
    </row>
    <row r="21" spans="2:11" ht="3" customHeight="1" x14ac:dyDescent="0.2">
      <c r="B21" s="45"/>
      <c r="C21" s="46"/>
      <c r="D21" s="46"/>
      <c r="E21" s="47"/>
      <c r="F21" s="48"/>
      <c r="G21" s="48"/>
      <c r="H21" s="47"/>
      <c r="I21" s="46"/>
      <c r="J21" s="46"/>
      <c r="K21" s="47"/>
    </row>
    <row r="22" spans="2:11" ht="15" customHeight="1" x14ac:dyDescent="0.2">
      <c r="B22" s="50" t="s">
        <v>23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 ht="15" customHeight="1" x14ac:dyDescent="0.2"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 ht="15" customHeight="1" x14ac:dyDescent="0.2">
      <c r="B24" s="40" t="s">
        <v>18</v>
      </c>
      <c r="C24" s="21"/>
      <c r="D24" s="21"/>
      <c r="E24" s="21"/>
      <c r="F24" s="22"/>
      <c r="G24" s="22"/>
      <c r="H24" s="22"/>
      <c r="I24" s="23"/>
      <c r="J24" s="23"/>
      <c r="K24" s="23"/>
    </row>
    <row r="26" spans="2:11" x14ac:dyDescent="0.2">
      <c r="F26" s="4"/>
      <c r="G26" s="4"/>
    </row>
    <row r="30" spans="2:11" x14ac:dyDescent="0.2">
      <c r="F30" s="4"/>
      <c r="G30" s="4"/>
      <c r="H30" s="4"/>
    </row>
    <row r="31" spans="2:11" x14ac:dyDescent="0.2">
      <c r="C31" s="1"/>
      <c r="D31" s="1"/>
      <c r="E31" s="1"/>
      <c r="F31" s="4"/>
      <c r="G31" s="4"/>
      <c r="H31" s="4"/>
    </row>
    <row r="33" spans="3:8" x14ac:dyDescent="0.2">
      <c r="F33" s="4"/>
      <c r="G33" s="4"/>
      <c r="H33" s="4"/>
    </row>
    <row r="34" spans="3:8" x14ac:dyDescent="0.2">
      <c r="F34" s="4"/>
      <c r="G34" s="4"/>
      <c r="H34" s="4"/>
    </row>
    <row r="38" spans="3:8" x14ac:dyDescent="0.2">
      <c r="C38" s="5"/>
      <c r="D38" s="5"/>
      <c r="E38" s="5"/>
    </row>
    <row r="39" spans="3:8" x14ac:dyDescent="0.2">
      <c r="C39" s="5"/>
      <c r="D39" s="5"/>
      <c r="E39" s="5"/>
    </row>
    <row r="40" spans="3:8" x14ac:dyDescent="0.2">
      <c r="C40" s="5"/>
      <c r="D40" s="5"/>
      <c r="E40" s="5"/>
    </row>
    <row r="41" spans="3:8" x14ac:dyDescent="0.2">
      <c r="C41" s="5"/>
      <c r="D41" s="5"/>
      <c r="E41" s="5"/>
    </row>
    <row r="42" spans="3:8" x14ac:dyDescent="0.2">
      <c r="C42" s="5"/>
      <c r="D42" s="5"/>
      <c r="E42" s="5"/>
    </row>
    <row r="43" spans="3:8" x14ac:dyDescent="0.2">
      <c r="C43" s="5"/>
      <c r="D43" s="5"/>
      <c r="E43" s="5"/>
    </row>
    <row r="44" spans="3:8" x14ac:dyDescent="0.2">
      <c r="C44" s="5"/>
      <c r="D44" s="5"/>
      <c r="E44" s="5"/>
    </row>
    <row r="45" spans="3:8" x14ac:dyDescent="0.2">
      <c r="C45" s="5"/>
      <c r="D45" s="5"/>
      <c r="E45" s="5"/>
    </row>
    <row r="47" spans="3:8" x14ac:dyDescent="0.2">
      <c r="C47" s="5"/>
      <c r="D47" s="5"/>
      <c r="E47" s="5"/>
    </row>
  </sheetData>
  <mergeCells count="8">
    <mergeCell ref="B22:K22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landscape" r:id="rId1"/>
  <headerFooter alignWithMargins="0"/>
  <ignoredErrors>
    <ignoredError sqref="J20:K2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2015-12-14T11:07:37Z</cp:lastPrinted>
  <dcterms:created xsi:type="dcterms:W3CDTF">1998-06-19T14:16:51Z</dcterms:created>
  <dcterms:modified xsi:type="dcterms:W3CDTF">2019-06-14T08:57:49Z</dcterms:modified>
</cp:coreProperties>
</file>