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2145" yWindow="8550" windowWidth="9630" windowHeight="11190" autoFilterDateGrouping="0"/>
  </bookViews>
  <sheets>
    <sheet name="Cuadro 25" sheetId="17" r:id="rId1"/>
  </sheets>
  <definedNames>
    <definedName name="_xlnm.Print_Area" localSheetId="0">'Cuadro 25'!$B$2:$E$56</definedName>
  </definedNames>
  <calcPr calcId="162913"/>
</workbook>
</file>

<file path=xl/calcChain.xml><?xml version="1.0" encoding="utf-8"?>
<calcChain xmlns="http://schemas.openxmlformats.org/spreadsheetml/2006/main">
  <c r="D7" i="17" l="1"/>
  <c r="E7" i="17" s="1"/>
  <c r="D8" i="17" l="1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E8" i="17" l="1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<sst xmlns="http://schemas.openxmlformats.org/spreadsheetml/2006/main" count="57" uniqueCount="57">
  <si>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</si>
  <si>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</si>
  <si>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</si>
  <si>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</si>
  <si>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</si>
  <si>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</si>
  <si>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</si>
  <si>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</si>
  <si>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</si>
  <si>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</si>
  <si>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</si>
  <si>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</si>
  <si>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</si>
  <si>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</si>
  <si>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</si>
  <si>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</si>
  <si>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</si>
  <si>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</si>
  <si>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</si>
  <si>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</si>
  <si>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</si>
  <si>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</si>
  <si>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</si>
  <si>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</si>
  <si>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</si>
  <si>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</si>
  <si>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</si>
  <si>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</si>
  <si>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</si>
  <si>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</si>
  <si>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</si>
  <si>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</si>
  <si>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</si>
  <si>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</si>
  <si>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</si>
  <si>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</si>
  <si>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</si>
  <si>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</si>
  <si>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</si>
  <si>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</si>
  <si>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</si>
  <si>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</si>
  <si>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</si>
  <si>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</si>
  <si>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</si>
  <si>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</si>
  <si>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</si>
  <si>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</si>
  <si>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</si>
  <si>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</si>
  <si>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25</t>
  </si>
  <si>
    <t>(euros)</t>
  </si>
  <si>
    <t>(millones de euros)</t>
  </si>
  <si>
    <t>Importe</t>
  </si>
  <si>
    <t>Tramos de base imponible</t>
  </si>
  <si>
    <t>Fuente: AEAT</t>
  </si>
  <si>
    <t>DISTRIBUCIÓN DE LA REDUCCIÓN POR TRIBUTACIÓN CONJUNTA POR TRAMOS DE BASE IMPONIBLE.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</si>
</sst>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\ \ 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166" fontId="0" fillId="0" borderId="0" xfId="0" applyNumberFormat="1"/>
    <xf numFmtId="0" fontId="1" fillId="0" borderId="0" xfId="0" applyFont="1"/>
    <xf numFmtId="0" fontId="3" fillId="0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0" fontId="2" fillId="2" borderId="10" xfId="0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164" fontId="2" fillId="2" borderId="14" xfId="0" applyNumberFormat="1" applyFont="1" applyFill="1" applyBorder="1" applyAlignment="1">
      <alignment horizontal="right" vertical="center" indent="3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 indent="3"/>
    </xf>
    <xf numFmtId="9" fontId="2" fillId="3" borderId="0" xfId="0" applyNumberFormat="1" applyFont="1" applyFill="1" applyBorder="1" applyAlignment="1">
      <alignment horizontal="right" vertical="center" indent="1"/>
    </xf>
    <xf numFmtId="10" fontId="2" fillId="3" borderId="0" xfId="0" applyNumberFormat="1" applyFont="1" applyFill="1" applyBorder="1" applyAlignment="1">
      <alignment horizontal="right" vertical="center" inden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9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20.28515625" customWidth="1"/>
    <col min="4" max="4" width="14.28515625" customWidth="1"/>
    <col min="5" max="5" width="17" customWidth="1"/>
  </cols>
  <sheetData>
    <row r="2" spans="2:5" ht="15" x14ac:dyDescent="0.25">
      <c r="B2" s="40" t="s">
        <v>50</v>
      </c>
      <c r="C2" s="41"/>
      <c r="D2" s="41"/>
      <c r="E2" s="42"/>
    </row>
    <row r="3" spans="2:5" ht="32.1" customHeight="1" x14ac:dyDescent="0.2">
      <c r="B3" s="33" t="s">
        <v>56</v>
      </c>
      <c r="C3" s="34"/>
      <c r="D3" s="34"/>
      <c r="E3" s="35"/>
    </row>
    <row r="4" spans="2:5" ht="9" customHeight="1" x14ac:dyDescent="0.2">
      <c r="B4" s="28"/>
      <c r="C4" s="28"/>
      <c r="D4" s="28"/>
      <c r="E4" s="28"/>
    </row>
    <row r="5" spans="2:5" ht="27.95" customHeight="1" x14ac:dyDescent="0.2">
      <c r="B5" s="4" t="s">
        <v>54</v>
      </c>
      <c r="C5" s="6" t="s">
        <v>53</v>
      </c>
      <c r="D5" s="36" t="s">
        <v>0</v>
      </c>
      <c r="E5" s="38" t="s">
        <v>1</v>
      </c>
    </row>
    <row r="6" spans="2:5" ht="20.100000000000001" customHeight="1" x14ac:dyDescent="0.2">
      <c r="B6" s="5" t="s">
        <v>51</v>
      </c>
      <c r="C6" s="7" t="s">
        <v>52</v>
      </c>
      <c r="D6" s="37"/>
      <c r="E6" s="39"/>
    </row>
    <row r="7" spans="2:5" ht="16.350000000000001" customHeight="1" x14ac:dyDescent="0.2">
      <c r="B7" s="13" t="s">
        <v>3</v>
      </c>
      <c r="C7" s="18">
        <v>0</v>
      </c>
      <c r="D7" s="23">
        <f>C7/C$54</f>
        <v>0</v>
      </c>
      <c r="E7" s="8">
        <f>D7</f>
        <v>0</v>
      </c>
    </row>
    <row r="8" spans="2:5" ht="16.350000000000001" customHeight="1" x14ac:dyDescent="0.2">
      <c r="B8" s="14" t="s">
        <v>4</v>
      </c>
      <c r="C8" s="19">
        <v>92.400550530000004</v>
      </c>
      <c r="D8" s="24">
        <f t="shared" ref="D8:D54" si="0">C8/C$54</f>
        <v>7.8058587152036469E-3</v>
      </c>
      <c r="E8" s="9">
        <f t="shared" ref="E8:E53" si="1">D8+E7</f>
        <v>7.8058587152036469E-3</v>
      </c>
    </row>
    <row r="9" spans="2:5" ht="16.350000000000001" customHeight="1" x14ac:dyDescent="0.2">
      <c r="B9" s="14" t="s">
        <v>5</v>
      </c>
      <c r="C9" s="19">
        <v>235.62595616000002</v>
      </c>
      <c r="D9" s="24">
        <f t="shared" si="0"/>
        <v>1.9905324295904154E-2</v>
      </c>
      <c r="E9" s="9">
        <f t="shared" si="1"/>
        <v>2.7711183011107803E-2</v>
      </c>
    </row>
    <row r="10" spans="2:5" ht="16.350000000000001" customHeight="1" x14ac:dyDescent="0.2">
      <c r="B10" s="14" t="s">
        <v>6</v>
      </c>
      <c r="C10" s="19">
        <v>374.43129587999999</v>
      </c>
      <c r="D10" s="24">
        <f t="shared" si="0"/>
        <v>3.1631389395682781E-2</v>
      </c>
      <c r="E10" s="9">
        <f t="shared" si="1"/>
        <v>5.9342572406790584E-2</v>
      </c>
    </row>
    <row r="11" spans="2:5" ht="16.350000000000001" customHeight="1" x14ac:dyDescent="0.2">
      <c r="B11" s="14" t="s">
        <v>7</v>
      </c>
      <c r="C11" s="19">
        <v>501.59706014</v>
      </c>
      <c r="D11" s="24">
        <f t="shared" si="0"/>
        <v>4.2374160770212312E-2</v>
      </c>
      <c r="E11" s="9">
        <f t="shared" si="1"/>
        <v>0.10171673317700289</v>
      </c>
    </row>
    <row r="12" spans="2:5" ht="16.350000000000001" customHeight="1" x14ac:dyDescent="0.2">
      <c r="B12" s="15" t="s">
        <v>8</v>
      </c>
      <c r="C12" s="20">
        <v>442.92675706</v>
      </c>
      <c r="D12" s="25">
        <f t="shared" si="0"/>
        <v>3.7417782328809344E-2</v>
      </c>
      <c r="E12" s="10">
        <f t="shared" si="1"/>
        <v>0.13913451550581224</v>
      </c>
    </row>
    <row r="13" spans="2:5" ht="16.350000000000001" customHeight="1" x14ac:dyDescent="0.2">
      <c r="B13" s="14" t="s">
        <v>9</v>
      </c>
      <c r="C13" s="19">
        <v>386.23714292</v>
      </c>
      <c r="D13" s="24">
        <f t="shared" si="0"/>
        <v>3.2628729492456612E-2</v>
      </c>
      <c r="E13" s="9">
        <f t="shared" si="1"/>
        <v>0.17176324499826884</v>
      </c>
    </row>
    <row r="14" spans="2:5" ht="16.350000000000001" customHeight="1" x14ac:dyDescent="0.2">
      <c r="B14" s="14" t="s">
        <v>10</v>
      </c>
      <c r="C14" s="19">
        <v>369.71279712</v>
      </c>
      <c r="D14" s="24">
        <f t="shared" si="0"/>
        <v>3.1232777759094478E-2</v>
      </c>
      <c r="E14" s="9">
        <f t="shared" si="1"/>
        <v>0.20299602275736331</v>
      </c>
    </row>
    <row r="15" spans="2:5" ht="16.350000000000001" customHeight="1" x14ac:dyDescent="0.2">
      <c r="B15" s="14" t="s">
        <v>11</v>
      </c>
      <c r="C15" s="19">
        <v>373.76581096999996</v>
      </c>
      <c r="D15" s="24">
        <f t="shared" si="0"/>
        <v>3.1575170237303704E-2</v>
      </c>
      <c r="E15" s="9">
        <f t="shared" si="1"/>
        <v>0.234571192994667</v>
      </c>
    </row>
    <row r="16" spans="2:5" ht="16.350000000000001" customHeight="1" x14ac:dyDescent="0.2">
      <c r="B16" s="14" t="s">
        <v>12</v>
      </c>
      <c r="C16" s="19">
        <v>525.50720275999993</v>
      </c>
      <c r="D16" s="24">
        <f t="shared" si="0"/>
        <v>4.4394053444893854E-2</v>
      </c>
      <c r="E16" s="9">
        <f t="shared" si="1"/>
        <v>0.27896524643956083</v>
      </c>
    </row>
    <row r="17" spans="2:5" ht="16.350000000000001" customHeight="1" x14ac:dyDescent="0.2">
      <c r="B17" s="14" t="s">
        <v>13</v>
      </c>
      <c r="C17" s="19">
        <v>674.19763216000001</v>
      </c>
      <c r="D17" s="24">
        <f t="shared" si="0"/>
        <v>5.69551959656035E-2</v>
      </c>
      <c r="E17" s="9">
        <f t="shared" si="1"/>
        <v>0.33592044240516433</v>
      </c>
    </row>
    <row r="18" spans="2:5" ht="16.350000000000001" customHeight="1" x14ac:dyDescent="0.2">
      <c r="B18" s="15" t="s">
        <v>14</v>
      </c>
      <c r="C18" s="20">
        <v>712.58870368999999</v>
      </c>
      <c r="D18" s="25">
        <f t="shared" si="0"/>
        <v>6.0198415606282592E-2</v>
      </c>
      <c r="E18" s="10">
        <f t="shared" si="1"/>
        <v>0.39611885801144692</v>
      </c>
    </row>
    <row r="19" spans="2:5" ht="16.350000000000001" customHeight="1" x14ac:dyDescent="0.2">
      <c r="B19" s="14" t="s">
        <v>15</v>
      </c>
      <c r="C19" s="19">
        <v>698.68144344000007</v>
      </c>
      <c r="D19" s="24">
        <f t="shared" si="0"/>
        <v>5.9023551300773705E-2</v>
      </c>
      <c r="E19" s="9">
        <f t="shared" si="1"/>
        <v>0.45514240931222061</v>
      </c>
    </row>
    <row r="20" spans="2:5" ht="16.350000000000001" customHeight="1" x14ac:dyDescent="0.2">
      <c r="B20" s="14" t="s">
        <v>16</v>
      </c>
      <c r="C20" s="19">
        <v>656.75202130000002</v>
      </c>
      <c r="D20" s="24">
        <f t="shared" si="0"/>
        <v>5.548141715376223E-2</v>
      </c>
      <c r="E20" s="9">
        <f t="shared" si="1"/>
        <v>0.51062382646598281</v>
      </c>
    </row>
    <row r="21" spans="2:5" ht="16.350000000000001" customHeight="1" x14ac:dyDescent="0.2">
      <c r="B21" s="14" t="s">
        <v>17</v>
      </c>
      <c r="C21" s="19">
        <v>598.77104792</v>
      </c>
      <c r="D21" s="24">
        <f t="shared" si="0"/>
        <v>5.0583272242522556E-2</v>
      </c>
      <c r="E21" s="9">
        <f t="shared" si="1"/>
        <v>0.56120709870850538</v>
      </c>
    </row>
    <row r="22" spans="2:5" ht="16.350000000000001" customHeight="1" x14ac:dyDescent="0.2">
      <c r="B22" s="14" t="s">
        <v>18</v>
      </c>
      <c r="C22" s="19">
        <v>524.41431273000012</v>
      </c>
      <c r="D22" s="24">
        <f t="shared" si="0"/>
        <v>4.4301727748601999E-2</v>
      </c>
      <c r="E22" s="9">
        <f t="shared" si="1"/>
        <v>0.60550882645710735</v>
      </c>
    </row>
    <row r="23" spans="2:5" ht="16.350000000000001" customHeight="1" x14ac:dyDescent="0.2">
      <c r="B23" s="14" t="s">
        <v>19</v>
      </c>
      <c r="C23" s="19">
        <v>458.64085609000006</v>
      </c>
      <c r="D23" s="24">
        <f t="shared" si="0"/>
        <v>3.8745285640871041E-2</v>
      </c>
      <c r="E23" s="9">
        <f t="shared" si="1"/>
        <v>0.64425411209797834</v>
      </c>
    </row>
    <row r="24" spans="2:5" ht="16.350000000000001" customHeight="1" x14ac:dyDescent="0.2">
      <c r="B24" s="15" t="s">
        <v>20</v>
      </c>
      <c r="C24" s="20">
        <v>409.79745348</v>
      </c>
      <c r="D24" s="25">
        <f t="shared" si="0"/>
        <v>3.4619068883973224E-2</v>
      </c>
      <c r="E24" s="10">
        <f t="shared" si="1"/>
        <v>0.6788731809819516</v>
      </c>
    </row>
    <row r="25" spans="2:5" ht="16.350000000000001" customHeight="1" x14ac:dyDescent="0.2">
      <c r="B25" s="14" t="s">
        <v>21</v>
      </c>
      <c r="C25" s="19">
        <v>366.49928145000001</v>
      </c>
      <c r="D25" s="24">
        <f t="shared" si="0"/>
        <v>3.0961304817047789E-2</v>
      </c>
      <c r="E25" s="9">
        <f t="shared" si="1"/>
        <v>0.70983448579899944</v>
      </c>
    </row>
    <row r="26" spans="2:5" ht="16.350000000000001" customHeight="1" x14ac:dyDescent="0.2">
      <c r="B26" s="14" t="s">
        <v>22</v>
      </c>
      <c r="C26" s="19">
        <v>328.84131791999999</v>
      </c>
      <c r="D26" s="24">
        <f t="shared" si="0"/>
        <v>2.7780017031083428E-2</v>
      </c>
      <c r="E26" s="9">
        <f t="shared" si="1"/>
        <v>0.7376145028300829</v>
      </c>
    </row>
    <row r="27" spans="2:5" ht="16.350000000000001" customHeight="1" x14ac:dyDescent="0.2">
      <c r="B27" s="14" t="s">
        <v>23</v>
      </c>
      <c r="C27" s="19">
        <v>307.06728326000001</v>
      </c>
      <c r="D27" s="24">
        <f t="shared" si="0"/>
        <v>2.5940579525126968E-2</v>
      </c>
      <c r="E27" s="9">
        <f t="shared" si="1"/>
        <v>0.76355508235520986</v>
      </c>
    </row>
    <row r="28" spans="2:5" ht="16.350000000000001" customHeight="1" x14ac:dyDescent="0.2">
      <c r="B28" s="14" t="s">
        <v>24</v>
      </c>
      <c r="C28" s="19">
        <v>550.61706516000004</v>
      </c>
      <c r="D28" s="24">
        <f t="shared" si="0"/>
        <v>4.6515296631523657E-2</v>
      </c>
      <c r="E28" s="9">
        <f t="shared" si="1"/>
        <v>0.81007037898673351</v>
      </c>
    </row>
    <row r="29" spans="2:5" ht="16.350000000000001" customHeight="1" x14ac:dyDescent="0.2">
      <c r="B29" s="14" t="s">
        <v>25</v>
      </c>
      <c r="C29" s="19">
        <v>555.91958023999996</v>
      </c>
      <c r="D29" s="24">
        <f t="shared" si="0"/>
        <v>4.6963245083262349E-2</v>
      </c>
      <c r="E29" s="9">
        <f t="shared" si="1"/>
        <v>0.85703362406999584</v>
      </c>
    </row>
    <row r="30" spans="2:5" ht="16.350000000000001" customHeight="1" x14ac:dyDescent="0.2">
      <c r="B30" s="15" t="s">
        <v>26</v>
      </c>
      <c r="C30" s="20">
        <v>360.44516401000004</v>
      </c>
      <c r="D30" s="25">
        <f t="shared" si="0"/>
        <v>3.0449862135041833E-2</v>
      </c>
      <c r="E30" s="10">
        <f t="shared" si="1"/>
        <v>0.8874834862050377</v>
      </c>
    </row>
    <row r="31" spans="2:5" ht="16.350000000000001" customHeight="1" x14ac:dyDescent="0.2">
      <c r="B31" s="14" t="s">
        <v>27</v>
      </c>
      <c r="C31" s="19">
        <v>243.67099600999998</v>
      </c>
      <c r="D31" s="24">
        <f t="shared" si="0"/>
        <v>2.0584957091023637E-2</v>
      </c>
      <c r="E31" s="9">
        <f t="shared" si="1"/>
        <v>0.90806844329606129</v>
      </c>
    </row>
    <row r="32" spans="2:5" ht="16.350000000000001" customHeight="1" x14ac:dyDescent="0.2">
      <c r="B32" s="14" t="s">
        <v>28</v>
      </c>
      <c r="C32" s="19">
        <v>172.16977349000001</v>
      </c>
      <c r="D32" s="24">
        <f t="shared" si="0"/>
        <v>1.4544641987335509E-2</v>
      </c>
      <c r="E32" s="9">
        <f t="shared" si="1"/>
        <v>0.92261308528339681</v>
      </c>
    </row>
    <row r="33" spans="2:5" ht="16.350000000000001" customHeight="1" x14ac:dyDescent="0.2">
      <c r="B33" s="14" t="s">
        <v>29</v>
      </c>
      <c r="C33" s="19">
        <v>132.28938478000001</v>
      </c>
      <c r="D33" s="24">
        <f t="shared" si="0"/>
        <v>1.1175607084490512E-2</v>
      </c>
      <c r="E33" s="9">
        <f t="shared" si="1"/>
        <v>0.93378869236788731</v>
      </c>
    </row>
    <row r="34" spans="2:5" ht="16.350000000000001" customHeight="1" x14ac:dyDescent="0.2">
      <c r="B34" s="14" t="s">
        <v>30</v>
      </c>
      <c r="C34" s="19">
        <v>104.52471798000001</v>
      </c>
      <c r="D34" s="24">
        <f t="shared" si="0"/>
        <v>8.8300900386246474E-3</v>
      </c>
      <c r="E34" s="9">
        <f t="shared" si="1"/>
        <v>0.94261878240651198</v>
      </c>
    </row>
    <row r="35" spans="2:5" ht="16.350000000000001" customHeight="1" x14ac:dyDescent="0.2">
      <c r="B35" s="14" t="s">
        <v>31</v>
      </c>
      <c r="C35" s="19">
        <v>87.792050000000003</v>
      </c>
      <c r="D35" s="24">
        <f t="shared" si="0"/>
        <v>7.416539562668494E-3</v>
      </c>
      <c r="E35" s="9">
        <f t="shared" si="1"/>
        <v>0.9500353219691805</v>
      </c>
    </row>
    <row r="36" spans="2:5" ht="16.350000000000001" customHeight="1" x14ac:dyDescent="0.2">
      <c r="B36" s="15" t="s">
        <v>32</v>
      </c>
      <c r="C36" s="20">
        <v>72.463849999999994</v>
      </c>
      <c r="D36" s="25">
        <f t="shared" si="0"/>
        <v>6.1216364168313114E-3</v>
      </c>
      <c r="E36" s="10">
        <f t="shared" si="1"/>
        <v>0.95615695838601178</v>
      </c>
    </row>
    <row r="37" spans="2:5" ht="16.350000000000001" customHeight="1" x14ac:dyDescent="0.2">
      <c r="B37" s="14" t="s">
        <v>33</v>
      </c>
      <c r="C37" s="19">
        <v>60.405261709999998</v>
      </c>
      <c r="D37" s="24">
        <f t="shared" si="0"/>
        <v>5.102945121631848E-3</v>
      </c>
      <c r="E37" s="9">
        <f t="shared" si="1"/>
        <v>0.96125990350764368</v>
      </c>
    </row>
    <row r="38" spans="2:5" ht="16.350000000000001" customHeight="1" x14ac:dyDescent="0.2">
      <c r="B38" s="14" t="s">
        <v>34</v>
      </c>
      <c r="C38" s="19">
        <v>93.442800000000005</v>
      </c>
      <c r="D38" s="24">
        <f t="shared" si="0"/>
        <v>7.8939063736012498E-3</v>
      </c>
      <c r="E38" s="9">
        <f t="shared" si="1"/>
        <v>0.96915380988124489</v>
      </c>
    </row>
    <row r="39" spans="2:5" ht="16.350000000000001" customHeight="1" x14ac:dyDescent="0.2">
      <c r="B39" s="14" t="s">
        <v>35</v>
      </c>
      <c r="C39" s="19">
        <v>68.942191600000001</v>
      </c>
      <c r="D39" s="24">
        <f t="shared" si="0"/>
        <v>5.8241320431459513E-3</v>
      </c>
      <c r="E39" s="9">
        <f t="shared" si="1"/>
        <v>0.9749779419243908</v>
      </c>
    </row>
    <row r="40" spans="2:5" ht="16.350000000000001" customHeight="1" x14ac:dyDescent="0.2">
      <c r="B40" s="14" t="s">
        <v>36</v>
      </c>
      <c r="C40" s="19">
        <v>52.707155640000003</v>
      </c>
      <c r="D40" s="24">
        <f t="shared" si="0"/>
        <v>4.4526207673677275E-3</v>
      </c>
      <c r="E40" s="9">
        <f t="shared" si="1"/>
        <v>0.97943056269175854</v>
      </c>
    </row>
    <row r="41" spans="2:5" ht="16.350000000000001" customHeight="1" x14ac:dyDescent="0.2">
      <c r="B41" s="14" t="s">
        <v>37</v>
      </c>
      <c r="C41" s="19">
        <v>40.317689719999997</v>
      </c>
      <c r="D41" s="24">
        <f t="shared" si="0"/>
        <v>3.4059774305734152E-3</v>
      </c>
      <c r="E41" s="9">
        <f t="shared" si="1"/>
        <v>0.98283654012233201</v>
      </c>
    </row>
    <row r="42" spans="2:5" ht="16.350000000000001" customHeight="1" x14ac:dyDescent="0.2">
      <c r="B42" s="15" t="s">
        <v>38</v>
      </c>
      <c r="C42" s="20">
        <v>32.203768139999994</v>
      </c>
      <c r="D42" s="25">
        <f t="shared" si="0"/>
        <v>2.7205256111152792E-3</v>
      </c>
      <c r="E42" s="10">
        <f t="shared" si="1"/>
        <v>0.98555706573344726</v>
      </c>
    </row>
    <row r="43" spans="2:5" ht="16.350000000000001" customHeight="1" x14ac:dyDescent="0.2">
      <c r="B43" s="14" t="s">
        <v>39</v>
      </c>
      <c r="C43" s="19">
        <v>24.710469170000003</v>
      </c>
      <c r="D43" s="24">
        <f t="shared" si="0"/>
        <v>2.0875030508047724E-3</v>
      </c>
      <c r="E43" s="9">
        <f t="shared" si="1"/>
        <v>0.987644568784252</v>
      </c>
    </row>
    <row r="44" spans="2:5" ht="16.350000000000001" customHeight="1" x14ac:dyDescent="0.2">
      <c r="B44" s="14" t="s">
        <v>40</v>
      </c>
      <c r="C44" s="19">
        <v>57.916761649999998</v>
      </c>
      <c r="D44" s="24">
        <f t="shared" si="0"/>
        <v>4.8927204014357377E-3</v>
      </c>
      <c r="E44" s="9">
        <f t="shared" si="1"/>
        <v>0.99253728918568773</v>
      </c>
    </row>
    <row r="45" spans="2:5" ht="16.350000000000001" customHeight="1" x14ac:dyDescent="0.2">
      <c r="B45" s="14" t="s">
        <v>41</v>
      </c>
      <c r="C45" s="19">
        <v>28.176361479999997</v>
      </c>
      <c r="D45" s="24">
        <f t="shared" si="0"/>
        <v>2.3802963895759193E-3</v>
      </c>
      <c r="E45" s="9">
        <f t="shared" si="1"/>
        <v>0.99491758557526366</v>
      </c>
    </row>
    <row r="46" spans="2:5" ht="16.350000000000001" customHeight="1" x14ac:dyDescent="0.2">
      <c r="B46" s="14" t="s">
        <v>42</v>
      </c>
      <c r="C46" s="19">
        <v>16.128478690000001</v>
      </c>
      <c r="D46" s="24">
        <f t="shared" si="0"/>
        <v>1.3625094788200154E-3</v>
      </c>
      <c r="E46" s="9">
        <f t="shared" si="1"/>
        <v>0.99628009505408366</v>
      </c>
    </row>
    <row r="47" spans="2:5" ht="16.350000000000001" customHeight="1" x14ac:dyDescent="0.2">
      <c r="B47" s="14" t="s">
        <v>43</v>
      </c>
      <c r="C47" s="19">
        <v>10.513949999999999</v>
      </c>
      <c r="D47" s="24">
        <f t="shared" si="0"/>
        <v>8.8820258935653519E-4</v>
      </c>
      <c r="E47" s="9">
        <f t="shared" si="1"/>
        <v>0.99716829764344017</v>
      </c>
    </row>
    <row r="48" spans="2:5" ht="16.350000000000001" customHeight="1" x14ac:dyDescent="0.2">
      <c r="B48" s="15" t="s">
        <v>44</v>
      </c>
      <c r="C48" s="20">
        <v>7.0821654000000001</v>
      </c>
      <c r="D48" s="25">
        <f t="shared" si="0"/>
        <v>5.982906183243465E-4</v>
      </c>
      <c r="E48" s="10">
        <f t="shared" si="1"/>
        <v>0.99776658826176456</v>
      </c>
    </row>
    <row r="49" spans="2:5" ht="16.350000000000001" customHeight="1" x14ac:dyDescent="0.2">
      <c r="B49" s="14" t="s">
        <v>45</v>
      </c>
      <c r="C49" s="19">
        <v>4.8743893600000003</v>
      </c>
      <c r="D49" s="24">
        <f t="shared" si="0"/>
        <v>4.1178103862810316E-4</v>
      </c>
      <c r="E49" s="9">
        <f t="shared" si="1"/>
        <v>0.99817836930039272</v>
      </c>
    </row>
    <row r="50" spans="2:5" ht="16.350000000000001" customHeight="1" x14ac:dyDescent="0.2">
      <c r="B50" s="14" t="s">
        <v>46</v>
      </c>
      <c r="C50" s="19">
        <v>11.175927589999999</v>
      </c>
      <c r="D50" s="24">
        <f t="shared" si="0"/>
        <v>9.4412545464826649E-4</v>
      </c>
      <c r="E50" s="9">
        <f t="shared" si="1"/>
        <v>0.999122494755041</v>
      </c>
    </row>
    <row r="51" spans="2:5" ht="16.350000000000001" customHeight="1" x14ac:dyDescent="0.2">
      <c r="B51" s="14" t="s">
        <v>47</v>
      </c>
      <c r="C51" s="19">
        <v>3.9152499999999999</v>
      </c>
      <c r="D51" s="24">
        <f t="shared" si="0"/>
        <v>3.307543965853152E-4</v>
      </c>
      <c r="E51" s="9">
        <f t="shared" si="1"/>
        <v>0.99945324915162637</v>
      </c>
    </row>
    <row r="52" spans="2:5" ht="16.350000000000001" customHeight="1" x14ac:dyDescent="0.2">
      <c r="B52" s="14" t="s">
        <v>48</v>
      </c>
      <c r="C52" s="19">
        <v>1.9823000000000002</v>
      </c>
      <c r="D52" s="24">
        <f t="shared" si="0"/>
        <v>1.6746170496164238E-4</v>
      </c>
      <c r="E52" s="9">
        <f t="shared" si="1"/>
        <v>0.99962071085658799</v>
      </c>
    </row>
    <row r="53" spans="2:5" ht="16.350000000000001" customHeight="1" x14ac:dyDescent="0.2">
      <c r="B53" s="16" t="s">
        <v>49</v>
      </c>
      <c r="C53" s="21">
        <v>4.4897719700000005</v>
      </c>
      <c r="D53" s="26">
        <f t="shared" si="0"/>
        <v>3.792891434117903E-4</v>
      </c>
      <c r="E53" s="11">
        <f t="shared" si="1"/>
        <v>0.99999999999999978</v>
      </c>
    </row>
    <row r="54" spans="2:5" ht="16.350000000000001" customHeight="1" x14ac:dyDescent="0.2">
      <c r="B54" s="17" t="s">
        <v>2</v>
      </c>
      <c r="C54" s="22">
        <v>11837.333200770003</v>
      </c>
      <c r="D54" s="27">
        <f t="shared" si="0"/>
        <v>1</v>
      </c>
      <c r="E54" s="12"/>
    </row>
    <row r="55" spans="2:5" ht="2.25" customHeight="1" x14ac:dyDescent="0.2">
      <c r="B55" s="29"/>
      <c r="C55" s="30"/>
      <c r="D55" s="31"/>
      <c r="E55" s="32"/>
    </row>
    <row r="56" spans="2:5" ht="15" customHeight="1" x14ac:dyDescent="0.25">
      <c r="B56" s="3" t="s">
        <v>55</v>
      </c>
      <c r="C56" s="2"/>
      <c r="D56" s="2"/>
      <c r="E56" s="2"/>
    </row>
    <row r="58" spans="2:5" x14ac:dyDescent="0.2">
      <c r="C58" s="1"/>
      <c r="D58" s="1"/>
    </row>
    <row r="59" spans="2:5" x14ac:dyDescent="0.2">
      <c r="D59" s="1"/>
    </row>
  </sheetData>
  <mergeCells count="4">
    <mergeCell ref="B3:E3"/>
    <mergeCell ref="B2:E2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ignoredErrors>
    <ignoredError sqref="D40:E53 D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2016-11-16T09:52:51Z</cp:lastPrinted>
  <dcterms:created xsi:type="dcterms:W3CDTF">1999-06-25T09:57:13Z</dcterms:created>
  <dcterms:modified xsi:type="dcterms:W3CDTF">2019-06-14T08:56:25Z</dcterms:modified>
</cp:coreProperties>
</file>