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Cuadros 2015\"/>
    </mc:Choice>
  </mc:AlternateContent>
  <bookViews>
    <workbookView showSheetTabs="0" xWindow="2490" yWindow="525" windowWidth="9630" windowHeight="11190" autoFilterDateGrouping="0"/>
  </bookViews>
  <sheets>
    <sheet name="Cuadro 26" sheetId="2" r:id="rId1"/>
  </sheets>
  <definedNames>
    <definedName name="_xlnm.Print_Area" localSheetId="0">'Cuadro 26'!$B$2:$I$58</definedName>
  </definedNames>
  <calcPr calcId="162913"/>
</workbook>
</file>

<file path=xl/calcChain.xml><?xml version="1.0" encoding="utf-8"?>
<calcChain xmlns="http://schemas.openxmlformats.org/spreadsheetml/2006/main"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<sst xmlns="http://schemas.openxmlformats.org/spreadsheetml/2006/main" count="65" uniqueCount="63">
  <si>
    <t>%</t>
  </si>
  <si>
    <t>Número</t>
  </si>
  <si>
    <t xml:space="preserve">Importe </t>
  </si>
  <si>
    <t>Media</t>
  </si>
  <si>
    <t>% acum</t>
  </si>
  <si>
    <t>TOTAL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</si>
  <si>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</si>
  <si>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</si>
  <si>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</si>
  <si>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</si>
  <si>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</si>
  <si>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</si>
  <si>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</si>
  <si>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</si>
  <si>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</si>
  <si>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</si>
  <si>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</si>
  <si>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</si>
  <si>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</si>
  <si>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</si>
  <si>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</si>
  <si>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</si>
  <si>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</si>
  <si>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</si>
  <si>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</si>
  <si>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</si>
  <si>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</si>
  <si>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</si>
  <si>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</si>
  <si>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</si>
  <si>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</si>
  <si>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</si>
  <si>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</si>
  <si>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</si>
  <si>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</si>
  <si>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</si>
  <si>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</si>
  <si>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</si>
  <si>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</si>
  <si>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</si>
  <si>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</si>
  <si>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</si>
  <si>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</si>
  <si>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</si>
  <si>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</si>
  <si>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</si>
  <si>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</si>
  <si>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</si>
  <si>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</si>
  <si>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</si>
  <si>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</si>
  <si>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</si>
  <si>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</si>
  <si>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</si>
  <si>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</si>
  <si>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-</t>
  </si>
  <si>
    <t>Millones de euros</t>
  </si>
  <si>
    <t>Cuadro 26</t>
  </si>
  <si>
    <t xml:space="preserve"> (euros)</t>
  </si>
  <si>
    <t>Tramos de base imponible</t>
  </si>
  <si>
    <t xml:space="preserve">(*) Se incluyen las aportaciones y contribuciones a planes de pensiones (tanto de los partícipes como de los promotores), mutualidades de previsión social, planes de previsión asegurados, planes de previsión social empresarial y seguros privados que cubran exclusivamente el riesgo de dependencia severa o de gran dependencia. Se excluyen las aportaciones a favor del cónyuge del contribuyente cuando dicho cónyuge sea el partícipe, mutualista o titular; el régimen especial de discapacitados; y aportaciones a prima fija de deportistas profesionales y de alto nivel.  </t>
  </si>
  <si>
    <t>Fuente: AEAT</t>
  </si>
  <si>
    <r>
      <t>DISTRIBUCIÓN DE LAS APORTACIONES Y CONTRIBUCIONES A SISTEMAS DE PREVISIÓN SOCIAL (RÉGIMEN GENERAL</t>
    </r>
    <r>
      <rPr>
        <b/>
        <vertAlign val="superscript"/>
        <sz val="11"/>
        <rFont val="Times New Roman"/>
        <family val="1"/>
      </rPr>
      <t>(*)</t>
    </r>
    <r>
      <rPr>
        <b/>
        <sz val="11"/>
        <rFont val="Times New Roman"/>
        <family val="1"/>
      </rPr>
      <t>), POR TRAMOS DE BASE IMPONIBLE. IRPF 2015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</si>
</sst>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 x14ac:knownFonts="1">
    <font>
      <sz val="10"/>
      <name val="Arial"/>
    </font>
    <font>
      <b/>
      <vertAlign val="superscript"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9"/>
      <color rgb="FF000000"/>
      <name val="Times New Roman"/>
      <family val="1"/>
    </font>
    <font>
      <i/>
      <sz val="9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/>
  </cellStyleXfs>
  <cellXfs count="60">
    <xf numFmtId="0" fontId="0" fillId="0" borderId="0" xfId="0"/>
    <xf numFmtId="3" fontId="0" fillId="0" borderId="0" xfId="0" applyNumberFormat="1"/>
    <xf numFmtId="3" fontId="3" fillId="2" borderId="3" xfId="0" applyNumberFormat="1" applyFont="1" applyFill="1" applyBorder="1" applyAlignment="1">
      <alignment horizontal="center"/>
    </xf>
    <xf numFmtId="0" fontId="2" fillId="0" borderId="0" xfId="0" applyFont="1"/>
    <xf numFmtId="164" fontId="0" fillId="0" borderId="0" xfId="0" applyNumberFormat="1"/>
    <xf numFmtId="3" fontId="2" fillId="0" borderId="10" xfId="0" quotePrefix="1" applyNumberFormat="1" applyFont="1" applyBorder="1" applyAlignment="1">
      <alignment horizontal="right" indent="2"/>
    </xf>
    <xf numFmtId="0" fontId="2" fillId="4" borderId="2" xfId="0" applyFont="1" applyFill="1" applyBorder="1" applyAlignment="1">
      <alignment horizontal="center"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3" fontId="2" fillId="3" borderId="9" xfId="0" applyNumberFormat="1" applyFont="1" applyFill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5" fontId="2" fillId="3" borderId="9" xfId="0" applyNumberFormat="1" applyFont="1" applyFill="1" applyBorder="1" applyAlignment="1">
      <alignment horizontal="right" vertical="center" indent="1"/>
    </xf>
    <xf numFmtId="164" fontId="2" fillId="0" borderId="10" xfId="0" applyNumberFormat="1" applyFont="1" applyBorder="1" applyAlignment="1">
      <alignment horizontal="right" vertical="center" indent="1"/>
    </xf>
    <xf numFmtId="3" fontId="2" fillId="0" borderId="10" xfId="0" applyNumberFormat="1" applyFont="1" applyBorder="1" applyAlignment="1">
      <alignment horizontal="right" vertical="center" indent="1"/>
    </xf>
    <xf numFmtId="3" fontId="2" fillId="3" borderId="5" xfId="0" applyNumberFormat="1" applyFont="1" applyFill="1" applyBorder="1" applyAlignment="1">
      <alignment horizontal="right" vertical="center" indent="1"/>
    </xf>
    <xf numFmtId="3" fontId="2" fillId="3" borderId="17" xfId="0" applyNumberFormat="1" applyFont="1" applyFill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5" fontId="2" fillId="3" borderId="17" xfId="0" applyNumberFormat="1" applyFont="1" applyFill="1" applyBorder="1" applyAlignment="1">
      <alignment horizontal="right" vertical="center" indent="1"/>
    </xf>
    <xf numFmtId="164" fontId="2" fillId="0" borderId="19" xfId="0" applyNumberFormat="1" applyFont="1" applyBorder="1" applyAlignment="1">
      <alignment horizontal="right" vertical="center" indent="1"/>
    </xf>
    <xf numFmtId="3" fontId="2" fillId="3" borderId="16" xfId="0" applyNumberFormat="1" applyFont="1" applyFill="1" applyBorder="1" applyAlignment="1">
      <alignment horizontal="right" vertical="center" indent="1"/>
    </xf>
    <xf numFmtId="3" fontId="2" fillId="3" borderId="11" xfId="0" applyNumberFormat="1" applyFont="1" applyFill="1" applyBorder="1" applyAlignment="1">
      <alignment horizontal="right" vertical="center" indent="1"/>
    </xf>
    <xf numFmtId="164" fontId="2" fillId="0" borderId="12" xfId="0" applyNumberFormat="1" applyFont="1" applyBorder="1" applyAlignment="1">
      <alignment horizontal="right" vertical="center" indent="1"/>
    </xf>
    <xf numFmtId="165" fontId="2" fillId="3" borderId="11" xfId="0" applyNumberFormat="1" applyFont="1" applyFill="1" applyBorder="1" applyAlignment="1">
      <alignment horizontal="right" vertical="center" indent="1"/>
    </xf>
    <xf numFmtId="164" fontId="2" fillId="0" borderId="13" xfId="0" applyNumberFormat="1" applyFont="1" applyBorder="1" applyAlignment="1">
      <alignment horizontal="right" vertical="center" indent="1"/>
    </xf>
    <xf numFmtId="3" fontId="2" fillId="3" borderId="4" xfId="0" applyNumberFormat="1" applyFont="1" applyFill="1" applyBorder="1" applyAlignment="1">
      <alignment horizontal="right" vertical="center" indent="1"/>
    </xf>
    <xf numFmtId="3" fontId="3" fillId="2" borderId="1" xfId="0" applyNumberFormat="1" applyFont="1" applyFill="1" applyBorder="1" applyAlignment="1">
      <alignment horizontal="right" vertical="center" indent="1"/>
    </xf>
    <xf numFmtId="9" fontId="3" fillId="2" borderId="14" xfId="0" applyNumberFormat="1" applyFont="1" applyFill="1" applyBorder="1" applyAlignment="1">
      <alignment horizontal="right" vertical="center" indent="1"/>
    </xf>
    <xf numFmtId="10" fontId="3" fillId="2" borderId="15" xfId="0" applyNumberFormat="1" applyFont="1" applyFill="1" applyBorder="1" applyAlignment="1">
      <alignment horizontal="right" vertical="center" indent="1"/>
    </xf>
    <xf numFmtId="165" fontId="3" fillId="2" borderId="1" xfId="0" applyNumberFormat="1" applyFont="1" applyFill="1" applyBorder="1" applyAlignment="1">
      <alignment horizontal="right" vertical="center" indent="1"/>
    </xf>
    <xf numFmtId="3" fontId="3" fillId="2" borderId="3" xfId="0" applyNumberFormat="1" applyFont="1" applyFill="1" applyBorder="1" applyAlignment="1">
      <alignment horizontal="right" vertical="center" indent="1"/>
    </xf>
    <xf numFmtId="3" fontId="2" fillId="3" borderId="6" xfId="0" applyNumberFormat="1" applyFont="1" applyFill="1" applyBorder="1" applyAlignment="1">
      <alignment horizontal="right" vertical="center" indent="1"/>
    </xf>
    <xf numFmtId="164" fontId="2" fillId="0" borderId="7" xfId="0" applyNumberFormat="1" applyFont="1" applyBorder="1" applyAlignment="1">
      <alignment horizontal="right" vertical="center" indent="1"/>
    </xf>
    <xf numFmtId="165" fontId="2" fillId="0" borderId="6" xfId="0" applyNumberFormat="1" applyFont="1" applyFill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0" fontId="3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3" fontId="3" fillId="4" borderId="7" xfId="0" applyNumberFormat="1" applyFont="1" applyFill="1" applyBorder="1" applyAlignment="1">
      <alignment horizontal="center"/>
    </xf>
    <xf numFmtId="3" fontId="3" fillId="4" borderId="7" xfId="0" applyNumberFormat="1" applyFont="1" applyFill="1" applyBorder="1" applyAlignment="1">
      <alignment horizontal="right" vertical="center" indent="1"/>
    </xf>
    <xf numFmtId="9" fontId="3" fillId="4" borderId="7" xfId="0" applyNumberFormat="1" applyFont="1" applyFill="1" applyBorder="1" applyAlignment="1">
      <alignment horizontal="right" vertical="center" indent="1"/>
    </xf>
    <xf numFmtId="10" fontId="3" fillId="4" borderId="7" xfId="0" applyNumberFormat="1" applyFont="1" applyFill="1" applyBorder="1" applyAlignment="1">
      <alignment horizontal="right" vertical="center" indent="1"/>
    </xf>
    <xf numFmtId="165" fontId="3" fillId="4" borderId="7" xfId="0" applyNumberFormat="1" applyFont="1" applyFill="1" applyBorder="1" applyAlignment="1">
      <alignment horizontal="right" vertical="center" indent="1"/>
    </xf>
    <xf numFmtId="0" fontId="5" fillId="0" borderId="0" xfId="0" applyFont="1" applyAlignment="1">
      <alignment vertical="top"/>
    </xf>
    <xf numFmtId="0" fontId="4" fillId="0" borderId="0" xfId="0" applyFont="1" applyBorder="1" applyAlignment="1">
      <alignment horizontal="justify" vertical="center" wrapText="1" readingOrder="1"/>
    </xf>
    <xf numFmtId="0" fontId="3" fillId="5" borderId="1" xfId="0" applyFont="1" applyFill="1" applyBorder="1" applyAlignment="1">
      <alignment horizontal="center" vertical="center"/>
    </xf>
    <xf numFmtId="0" fontId="3" fillId="5" borderId="14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04" name="Line 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5" name="Line 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6" name="Line 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7" name="Line 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8" name="Line 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09" name="Line 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0" name="Line 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1" name="Line 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2" name="Line 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3" name="Line 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4" name="Line 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5" name="Line 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6" name="Line 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7" name="Line 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8" name="Line 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19" name="Line 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0" name="Line 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1" name="Line 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2" name="Line 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3" name="Line 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4" name="Line 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5" name="Line 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6" name="Line 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7" name="Line 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8" name="Line 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29" name="Line 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0" name="Line 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1" name="Line 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2" name="Line 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33" name="Line 3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4" name="Line 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5" name="Line 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6" name="Line 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7" name="Line 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8" name="Line 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39" name="Line 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0" name="Line 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1" name="Line 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2" name="Line 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3" name="Line 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4" name="Line 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5" name="Line 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6" name="Line 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7" name="Line 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8" name="Line 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49" name="Line 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0" name="Line 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1" name="Line 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2" name="Line 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3" name="Line 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4" name="Line 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5" name="Line 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6" name="Line 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7" name="Line 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8" name="Line 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59" name="Line 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0" name="Line 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1" name="Line 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2" name="Line 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3" name="Line 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4" name="Line 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5" name="Line 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6" name="Line 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7" name="Line 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8" name="Line 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69" name="Line 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0" name="Line 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1" name="Line 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2" name="Line 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3" name="Line 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4" name="Line 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875" name="Line 7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6" name="Line 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7" name="Line 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8" name="Line 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79" name="Line 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0" name="Line 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1" name="Line 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2" name="Line 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3" name="Line 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4" name="Line 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5" name="Line 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6" name="Line 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7" name="Line 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8" name="Line 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89" name="Line 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0" name="Line 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1" name="Line 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2" name="Line 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3" name="Line 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4" name="Line 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5" name="Line 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6" name="Line 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7" name="Line 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8" name="Line 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899" name="Line 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0" name="Line 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1" name="Line 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2" name="Line 1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03" name="Line 10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4" name="Line 1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5" name="Line 1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6" name="Line 1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7" name="Line 1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8" name="Line 1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09" name="Line 1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0" name="Line 1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1" name="Line 1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2" name="Line 1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3" name="Line 1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4" name="Line 1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5" name="Line 1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6" name="Line 1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7" name="Line 1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8" name="Line 1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19" name="Line 1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0" name="Line 1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1" name="Line 1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2" name="Line 1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3" name="Line 1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4" name="Line 1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5" name="Line 1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6" name="Line 1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7" name="Line 1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8" name="Line 1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29" name="Line 1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0" name="Line 1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1" name="Line 1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2" name="Line 1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3" name="Line 1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4" name="Line 1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5" name="Line 1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6" name="Line 1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7" name="Line 1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8" name="Line 1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39" name="Line 1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0" name="Line 1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1" name="Line 1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2" name="Line 1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3" name="Line 1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4" name="Line 1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5" name="Line 1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5946" name="Line 14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7" name="Line 1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8" name="Line 1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49" name="Line 1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0" name="Line 1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1" name="Line 1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2" name="Line 1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3" name="Line 1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4" name="Line 1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5" name="Line 1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6" name="Line 1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7" name="Line 1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8" name="Line 1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59" name="Line 1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0" name="Line 1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1" name="Line 1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2" name="Line 1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3" name="Line 1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4" name="Line 1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5" name="Line 1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6" name="Line 1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7" name="Line 1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5968" name="Line 16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69" name="Line 1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0" name="Line 1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1" name="Line 1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2" name="Line 1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3" name="Line 1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4" name="Line 1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5" name="Line 1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6" name="Line 1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7" name="Line 1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8" name="Line 1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79" name="Line 1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0" name="Line 1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1" name="Line 1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2" name="Line 1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3" name="Line 1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4" name="Line 1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5" name="Line 1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6" name="Line 1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7" name="Line 1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8" name="Line 1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89" name="Line 1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0" name="Line 1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1" name="Line 1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2" name="Line 1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3" name="Line 1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4" name="Line 1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5" name="Line 1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6" name="Line 1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7" name="Line 1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8" name="Line 1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5999" name="Line 1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0" name="Line 1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1" name="Line 1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2" name="Line 2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3" name="Line 2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4" name="Line 2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5" name="Line 2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6" name="Line 2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7" name="Line 2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8" name="Line 2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09" name="Line 2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0" name="Line 2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11" name="Line 20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2" name="Line 2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3" name="Line 2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4" name="Line 2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5" name="Line 2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6" name="Line 2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7" name="Line 2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8" name="Line 2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19" name="Line 2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0" name="Line 2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1" name="Line 2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2" name="Line 2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3" name="Line 2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4" name="Line 2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5" name="Line 2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6" name="Line 2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7" name="Line 2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8" name="Line 2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29" name="Line 2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0" name="Line 2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1" name="Line 2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2" name="Line 2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3" name="Line 2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4" name="Line 2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5" name="Line 2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6" name="Line 2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7" name="Line 2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38" name="Line 2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039" name="Line 23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0" name="Line 2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1" name="Line 2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2" name="Line 2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3" name="Line 2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4" name="Line 2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5" name="Line 2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6" name="Line 2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7" name="Line 2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8" name="Line 2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49" name="Line 2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0" name="Line 2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1" name="Line 2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2" name="Line 2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3" name="Line 2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4" name="Line 2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5" name="Line 2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6" name="Line 2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7" name="Line 2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8" name="Line 2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59" name="Line 2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0" name="Line 2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1" name="Line 2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2" name="Line 2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3" name="Line 2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4" name="Line 2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5" name="Line 2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6" name="Line 2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7" name="Line 2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8" name="Line 2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69" name="Line 2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0" name="Line 2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1" name="Line 2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2" name="Line 2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3" name="Line 2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4" name="Line 2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5" name="Line 2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6" name="Line 2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7" name="Line 2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8" name="Line 2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79" name="Line 2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0" name="Line 2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1" name="Line 2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082" name="Line 28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3" name="Line 2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4" name="Line 2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5" name="Line 2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6" name="Line 2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7" name="Line 2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8" name="Line 2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89" name="Line 2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0" name="Line 2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1" name="Line 2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2" name="Line 2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3" name="Line 2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4" name="Line 2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5" name="Line 2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6" name="Line 2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7" name="Line 2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8" name="Line 2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099" name="Line 2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0" name="Line 2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1" name="Line 2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2" name="Line 3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3" name="Line 3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4" name="Line 3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5" name="Line 3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6" name="Line 3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7" name="Line 3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8" name="Line 3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09" name="Line 3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110" name="Line 30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1" name="Line 3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2" name="Line 3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3" name="Line 3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4" name="Line 3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5" name="Line 3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6" name="Line 3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7" name="Line 3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8" name="Line 3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19" name="Line 3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0" name="Line 3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1" name="Line 3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2" name="Line 3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3" name="Line 3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4" name="Line 3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5" name="Line 3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6" name="Line 3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7" name="Line 3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8" name="Line 3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29" name="Line 3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0" name="Line 3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1" name="Line 3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2" name="Line 3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3" name="Line 3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4" name="Line 3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5" name="Line 3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6" name="Line 3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7" name="Line 3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8" name="Line 3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39" name="Line 3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0" name="Line 3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1" name="Line 3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2" name="Line 3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3" name="Line 3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4" name="Line 3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5" name="Line 3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6" name="Line 3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7" name="Line 3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8" name="Line 3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49" name="Line 3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0" name="Line 3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1" name="Line 3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2" name="Line 3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53" name="Line 35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4" name="Line 3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5" name="Line 3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6" name="Line 3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7" name="Line 3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8" name="Line 3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59" name="Line 3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0" name="Line 3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1" name="Line 3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2" name="Line 3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3" name="Line 3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4" name="Line 3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5" name="Line 3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6" name="Line 3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7" name="Line 3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8" name="Line 3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69" name="Line 3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0" name="Line 3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1" name="Line 3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2" name="Line 3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3" name="Line 3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4" name="Line 3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5" name="Line 3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6" name="Line 3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7" name="Line 3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8" name="Line 3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79" name="Line 3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0" name="Line 3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1" name="Line 3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2" name="Line 3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3" name="Line 3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4" name="Line 3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5" name="Line 3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6" name="Line 3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7" name="Line 3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8" name="Line 3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89" name="Line 3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0" name="Line 3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1" name="Line 3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2" name="Line 3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3" name="Line 3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4" name="Line 3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195" name="Line 393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6" name="Line 3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7" name="Line 3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8" name="Line 3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199" name="Line 3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0" name="Line 3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1" name="Line 3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2" name="Line 4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3" name="Line 4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4" name="Line 4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5" name="Line 4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6" name="Line 4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7" name="Line 4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8" name="Line 4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09" name="Line 4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0" name="Line 4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1" name="Line 4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2" name="Line 4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3" name="Line 4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4" name="Line 4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5" name="Line 4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6" name="Line 4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7" name="Line 4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8" name="Line 4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19" name="Line 4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0" name="Line 4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1" name="Line 4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2" name="Line 4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23" name="Line 421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4" name="Line 4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5" name="Line 4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6" name="Line 4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7" name="Line 4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8" name="Line 4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29" name="Line 4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0" name="Line 4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1" name="Line 4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2" name="Line 4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3" name="Line 4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4" name="Line 4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5" name="Line 4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6" name="Line 4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7" name="Line 4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8" name="Line 4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39" name="Line 4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0" name="Line 4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1" name="Line 4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2" name="Line 4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3" name="Line 4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4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4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4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4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4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4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4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4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4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4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4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4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4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8" name="Line 4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4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4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4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4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4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4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4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66" name="Line 464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4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4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4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4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4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4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4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4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4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4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4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4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4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4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4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7" name="Line 4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288" name="Line 486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4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4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4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4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4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4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4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4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4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4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50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5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5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5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5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5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5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5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5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5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5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5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5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5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5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5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5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5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5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5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5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5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5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5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5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5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5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9" name="Line 5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52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31" name="Line 529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5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5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5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5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5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5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5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5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5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5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5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5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5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5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5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5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5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5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5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5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5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5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5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5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5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7" name="Line 5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5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9" name="Line 557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5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5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5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5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5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5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5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5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5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5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5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5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5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57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5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5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5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5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5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5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5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5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5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5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5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5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5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5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58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58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58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58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59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59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59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59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59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59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59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59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0" name="Line 59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59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2" name="Line 600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60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60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60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60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60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60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60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60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60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61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61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61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61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61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61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61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61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61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61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2" name="Line 62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62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62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62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62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62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62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62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30" name="Line 628"/>
        <xdr:cNvSpPr>
          <a:spLocks noChangeShapeType="1"/>
        </xdr:cNvSpPr>
      </xdr:nvSpPr>
      <xdr:spPr bwMode="auto">
        <a:xfrm>
          <a:off x="5210175" y="17335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62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63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63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63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63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63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63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63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63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63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63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64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64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64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64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64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64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64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64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64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64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65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65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65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65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65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65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65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65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65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65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66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66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66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5" name="Line 66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66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66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66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66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66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66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67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73" name="Line 671"/>
        <xdr:cNvSpPr>
          <a:spLocks noChangeShapeType="1"/>
        </xdr:cNvSpPr>
      </xdr:nvSpPr>
      <xdr:spPr bwMode="auto">
        <a:xfrm>
          <a:off x="5200650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67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67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67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67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676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677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678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679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680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681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682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683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684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685"/>
        <xdr:cNvSpPr>
          <a:spLocks noChangeShapeType="1"/>
        </xdr:cNvSpPr>
      </xdr:nvSpPr>
      <xdr:spPr bwMode="auto">
        <a:xfrm>
          <a:off x="5210175" y="154305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62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140625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0.7109375" customWidth="1"/>
  </cols>
  <sheetData>
    <row r="2" spans="2:10" ht="15" x14ac:dyDescent="0.25">
      <c r="B2" s="57" t="s">
        <v>57</v>
      </c>
      <c r="C2" s="58"/>
      <c r="D2" s="58"/>
      <c r="E2" s="58"/>
      <c r="F2" s="58"/>
      <c r="G2" s="58"/>
      <c r="H2" s="58"/>
      <c r="I2" s="59"/>
    </row>
    <row r="3" spans="2:10" ht="33" customHeight="1" x14ac:dyDescent="0.2">
      <c r="B3" s="54" t="s">
        <v>62</v>
      </c>
      <c r="C3" s="55"/>
      <c r="D3" s="55"/>
      <c r="E3" s="55"/>
      <c r="F3" s="55"/>
      <c r="G3" s="55"/>
      <c r="H3" s="55"/>
      <c r="I3" s="56"/>
    </row>
    <row r="4" spans="2:10" ht="9.75" customHeight="1" x14ac:dyDescent="0.2">
      <c r="B4" s="36"/>
      <c r="C4" s="35"/>
      <c r="D4" s="35"/>
      <c r="E4" s="35"/>
      <c r="F4" s="35"/>
      <c r="G4" s="35"/>
      <c r="H4" s="35"/>
      <c r="I4" s="36"/>
    </row>
    <row r="5" spans="2:10" ht="30" customHeight="1" x14ac:dyDescent="0.2">
      <c r="B5" s="37" t="s">
        <v>59</v>
      </c>
      <c r="C5" s="52" t="s">
        <v>54</v>
      </c>
      <c r="D5" s="53"/>
      <c r="E5" s="53"/>
      <c r="F5" s="52" t="s">
        <v>2</v>
      </c>
      <c r="G5" s="53"/>
      <c r="H5" s="53"/>
      <c r="I5" s="38" t="s">
        <v>3</v>
      </c>
    </row>
    <row r="6" spans="2:10" ht="30" customHeight="1" x14ac:dyDescent="0.2">
      <c r="B6" s="39" t="s">
        <v>58</v>
      </c>
      <c r="C6" s="40" t="s">
        <v>1</v>
      </c>
      <c r="D6" s="41" t="s">
        <v>0</v>
      </c>
      <c r="E6" s="41" t="s">
        <v>4</v>
      </c>
      <c r="F6" s="42" t="s">
        <v>56</v>
      </c>
      <c r="G6" s="41" t="s">
        <v>0</v>
      </c>
      <c r="H6" s="43" t="s">
        <v>4</v>
      </c>
      <c r="I6" s="44" t="s">
        <v>6</v>
      </c>
    </row>
    <row r="7" spans="2:10" ht="15.6" customHeight="1" x14ac:dyDescent="0.25">
      <c r="B7" s="6" t="s">
        <v>7</v>
      </c>
      <c r="C7" s="31">
        <v>0</v>
      </c>
      <c r="D7" s="32">
        <f>C7/C$54</f>
        <v>0</v>
      </c>
      <c r="E7" s="32">
        <f>D7</f>
        <v>0</v>
      </c>
      <c r="F7" s="33">
        <v>0</v>
      </c>
      <c r="G7" s="32">
        <f>F7/F$54</f>
        <v>0</v>
      </c>
      <c r="H7" s="34">
        <f>G7</f>
        <v>0</v>
      </c>
      <c r="I7" s="5" t="s">
        <v>55</v>
      </c>
    </row>
    <row r="8" spans="2:10" ht="15.6" customHeight="1" x14ac:dyDescent="0.2">
      <c r="B8" s="7" t="s">
        <v>8</v>
      </c>
      <c r="C8" s="10">
        <v>28945</v>
      </c>
      <c r="D8" s="11">
        <f>C8/C$54</f>
        <v>1.0577515151847365E-2</v>
      </c>
      <c r="E8" s="11">
        <f t="shared" ref="E8:E53" si="0">D8+E7</f>
        <v>1.0577515151847365E-2</v>
      </c>
      <c r="F8" s="12">
        <v>9.582984699999999</v>
      </c>
      <c r="G8" s="11">
        <f>F8/F$54</f>
        <v>2.1154598810190304E-3</v>
      </c>
      <c r="H8" s="13">
        <f t="shared" ref="H8:H53" si="1">G8+H7</f>
        <v>2.1154598810190304E-3</v>
      </c>
      <c r="I8" s="14">
        <f>F8*10^6/C8</f>
        <v>331.07565037139398</v>
      </c>
    </row>
    <row r="9" spans="2:10" ht="15.6" customHeight="1" x14ac:dyDescent="0.2">
      <c r="B9" s="7" t="s">
        <v>9</v>
      </c>
      <c r="C9" s="10">
        <v>33317</v>
      </c>
      <c r="D9" s="11">
        <f t="shared" ref="D9:D54" si="2">C9/C$54</f>
        <v>1.2175196832409696E-2</v>
      </c>
      <c r="E9" s="11">
        <f t="shared" si="0"/>
        <v>2.275271198425706E-2</v>
      </c>
      <c r="F9" s="12">
        <v>18.353543239999997</v>
      </c>
      <c r="G9" s="11">
        <f t="shared" ref="G9:G54" si="3">F9/F$54</f>
        <v>4.0515753300501486E-3</v>
      </c>
      <c r="H9" s="13">
        <f t="shared" si="1"/>
        <v>6.167035211069179E-3</v>
      </c>
      <c r="I9" s="15">
        <f>F9*10^6/C9</f>
        <v>550.87622655100995</v>
      </c>
    </row>
    <row r="10" spans="2:10" ht="15.6" customHeight="1" x14ac:dyDescent="0.2">
      <c r="B10" s="7" t="s">
        <v>10</v>
      </c>
      <c r="C10" s="10">
        <v>44652</v>
      </c>
      <c r="D10" s="11">
        <f t="shared" si="2"/>
        <v>1.6317402195898723E-2</v>
      </c>
      <c r="E10" s="11">
        <f t="shared" si="0"/>
        <v>3.9070114180155782E-2</v>
      </c>
      <c r="F10" s="12">
        <v>27.046676379999997</v>
      </c>
      <c r="G10" s="11">
        <f t="shared" si="3"/>
        <v>5.9705989926911833E-3</v>
      </c>
      <c r="H10" s="13">
        <f t="shared" si="1"/>
        <v>1.2137634203760362E-2</v>
      </c>
      <c r="I10" s="15">
        <f t="shared" ref="I10:I54" si="4">F10*10^6/C10</f>
        <v>605.72149914897432</v>
      </c>
    </row>
    <row r="11" spans="2:10" ht="15.6" customHeight="1" x14ac:dyDescent="0.2">
      <c r="B11" s="7" t="s">
        <v>11</v>
      </c>
      <c r="C11" s="10">
        <v>53956</v>
      </c>
      <c r="D11" s="11">
        <f t="shared" si="2"/>
        <v>1.9717409139163117E-2</v>
      </c>
      <c r="E11" s="11">
        <f t="shared" si="0"/>
        <v>5.8787523319318899E-2</v>
      </c>
      <c r="F11" s="12">
        <v>36.495571130000002</v>
      </c>
      <c r="G11" s="11">
        <f t="shared" si="3"/>
        <v>8.056458293248801E-3</v>
      </c>
      <c r="H11" s="13">
        <f t="shared" si="1"/>
        <v>2.0194092497009163E-2</v>
      </c>
      <c r="I11" s="15">
        <f t="shared" si="4"/>
        <v>676.39504651938626</v>
      </c>
    </row>
    <row r="12" spans="2:10" ht="15.6" customHeight="1" x14ac:dyDescent="0.2">
      <c r="B12" s="8" t="s">
        <v>12</v>
      </c>
      <c r="C12" s="16">
        <v>45892</v>
      </c>
      <c r="D12" s="17">
        <f t="shared" si="2"/>
        <v>1.6770541556350986E-2</v>
      </c>
      <c r="E12" s="17">
        <f t="shared" si="0"/>
        <v>7.5558064875669878E-2</v>
      </c>
      <c r="F12" s="18">
        <v>34.43487872</v>
      </c>
      <c r="G12" s="17">
        <f t="shared" si="3"/>
        <v>7.6015570013292363E-3</v>
      </c>
      <c r="H12" s="19">
        <f t="shared" si="1"/>
        <v>2.77956494983384E-2</v>
      </c>
      <c r="I12" s="20">
        <f t="shared" si="4"/>
        <v>750.34600191754555</v>
      </c>
    </row>
    <row r="13" spans="2:10" ht="15.6" customHeight="1" x14ac:dyDescent="0.2">
      <c r="B13" s="7" t="s">
        <v>13</v>
      </c>
      <c r="C13" s="10">
        <v>44292</v>
      </c>
      <c r="D13" s="11">
        <f t="shared" si="2"/>
        <v>1.6185845607380324E-2</v>
      </c>
      <c r="E13" s="11">
        <f t="shared" si="0"/>
        <v>9.1743910483050195E-2</v>
      </c>
      <c r="F13" s="12">
        <v>35.04348968</v>
      </c>
      <c r="G13" s="11">
        <f t="shared" si="3"/>
        <v>7.7359088874413449E-3</v>
      </c>
      <c r="H13" s="13">
        <f t="shared" si="1"/>
        <v>3.5531558385779746E-2</v>
      </c>
      <c r="I13" s="15">
        <f t="shared" si="4"/>
        <v>791.19230741443153</v>
      </c>
      <c r="J13" s="1"/>
    </row>
    <row r="14" spans="2:10" ht="15.6" customHeight="1" x14ac:dyDescent="0.2">
      <c r="B14" s="7" t="s">
        <v>14</v>
      </c>
      <c r="C14" s="10">
        <v>45450</v>
      </c>
      <c r="D14" s="11">
        <f t="shared" si="2"/>
        <v>1.6609019300447839E-2</v>
      </c>
      <c r="E14" s="11">
        <f t="shared" si="0"/>
        <v>0.10835292978349803</v>
      </c>
      <c r="F14" s="12">
        <v>37.290463289999998</v>
      </c>
      <c r="G14" s="11">
        <f t="shared" si="3"/>
        <v>8.2319320654459481E-3</v>
      </c>
      <c r="H14" s="13">
        <f t="shared" si="1"/>
        <v>4.3763490451225698E-2</v>
      </c>
      <c r="I14" s="15">
        <f t="shared" si="4"/>
        <v>820.47223960396036</v>
      </c>
    </row>
    <row r="15" spans="2:10" ht="15.6" customHeight="1" x14ac:dyDescent="0.2">
      <c r="B15" s="7" t="s">
        <v>15</v>
      </c>
      <c r="C15" s="10">
        <v>46004</v>
      </c>
      <c r="D15" s="11">
        <f t="shared" si="2"/>
        <v>1.6811470272778933E-2</v>
      </c>
      <c r="E15" s="11">
        <f t="shared" si="0"/>
        <v>0.12516440005627696</v>
      </c>
      <c r="F15" s="12">
        <v>38.54623076</v>
      </c>
      <c r="G15" s="11">
        <f t="shared" si="3"/>
        <v>8.5091448322234826E-3</v>
      </c>
      <c r="H15" s="13">
        <f t="shared" si="1"/>
        <v>5.2272635283449179E-2</v>
      </c>
      <c r="I15" s="15">
        <f t="shared" si="4"/>
        <v>837.88867837579335</v>
      </c>
    </row>
    <row r="16" spans="2:10" ht="15.6" customHeight="1" x14ac:dyDescent="0.2">
      <c r="B16" s="7" t="s">
        <v>16</v>
      </c>
      <c r="C16" s="10">
        <v>66621</v>
      </c>
      <c r="D16" s="11">
        <f t="shared" si="2"/>
        <v>2.4345643010234005E-2</v>
      </c>
      <c r="E16" s="11">
        <f t="shared" si="0"/>
        <v>0.14951004306651097</v>
      </c>
      <c r="F16" s="12">
        <v>54.990851890000002</v>
      </c>
      <c r="G16" s="11">
        <f t="shared" si="3"/>
        <v>1.2139322417613225E-2</v>
      </c>
      <c r="H16" s="13">
        <f t="shared" si="1"/>
        <v>6.4411957701062408E-2</v>
      </c>
      <c r="I16" s="15">
        <f t="shared" si="4"/>
        <v>825.4281966647153</v>
      </c>
    </row>
    <row r="17" spans="2:9" ht="15.6" customHeight="1" x14ac:dyDescent="0.2">
      <c r="B17" s="7" t="s">
        <v>17</v>
      </c>
      <c r="C17" s="10">
        <v>83834</v>
      </c>
      <c r="D17" s="11">
        <f t="shared" si="2"/>
        <v>3.0635875116253999E-2</v>
      </c>
      <c r="E17" s="11">
        <f t="shared" si="0"/>
        <v>0.18014591818276499</v>
      </c>
      <c r="F17" s="12">
        <v>71.845583989999994</v>
      </c>
      <c r="G17" s="11">
        <f t="shared" si="3"/>
        <v>1.5860032684725894E-2</v>
      </c>
      <c r="H17" s="13">
        <f t="shared" si="1"/>
        <v>8.0271990385788305E-2</v>
      </c>
      <c r="I17" s="15">
        <f t="shared" si="4"/>
        <v>856.99816291719344</v>
      </c>
    </row>
    <row r="18" spans="2:9" ht="15.6" customHeight="1" x14ac:dyDescent="0.2">
      <c r="B18" s="8" t="s">
        <v>18</v>
      </c>
      <c r="C18" s="16">
        <v>88387</v>
      </c>
      <c r="D18" s="17">
        <f t="shared" si="2"/>
        <v>3.229970052604364E-2</v>
      </c>
      <c r="E18" s="17">
        <f t="shared" si="0"/>
        <v>0.21244561870880863</v>
      </c>
      <c r="F18" s="18">
        <v>78.8549036</v>
      </c>
      <c r="G18" s="17">
        <f t="shared" si="3"/>
        <v>1.7407351697788176E-2</v>
      </c>
      <c r="H18" s="19">
        <f t="shared" si="1"/>
        <v>9.7679342083576481E-2</v>
      </c>
      <c r="I18" s="20">
        <f t="shared" si="4"/>
        <v>892.15499564415575</v>
      </c>
    </row>
    <row r="19" spans="2:9" ht="15.6" customHeight="1" x14ac:dyDescent="0.2">
      <c r="B19" s="7" t="s">
        <v>19</v>
      </c>
      <c r="C19" s="10">
        <v>91467</v>
      </c>
      <c r="D19" s="11">
        <f t="shared" si="2"/>
        <v>3.342524022781216E-2</v>
      </c>
      <c r="E19" s="11">
        <f t="shared" si="0"/>
        <v>0.24587085893662078</v>
      </c>
      <c r="F19" s="12">
        <v>84.599365269999993</v>
      </c>
      <c r="G19" s="11">
        <f t="shared" si="3"/>
        <v>1.8675451207634683E-2</v>
      </c>
      <c r="H19" s="13">
        <f t="shared" si="1"/>
        <v>0.11635479329121116</v>
      </c>
      <c r="I19" s="15">
        <f t="shared" si="4"/>
        <v>924.91680354663424</v>
      </c>
    </row>
    <row r="20" spans="2:9" ht="15.6" customHeight="1" x14ac:dyDescent="0.2">
      <c r="B20" s="7" t="s">
        <v>20</v>
      </c>
      <c r="C20" s="10">
        <v>97634</v>
      </c>
      <c r="D20" s="11">
        <f t="shared" si="2"/>
        <v>3.5678877676125952E-2</v>
      </c>
      <c r="E20" s="11">
        <f t="shared" si="0"/>
        <v>0.28154973661274674</v>
      </c>
      <c r="F20" s="12">
        <v>92.020939519999999</v>
      </c>
      <c r="G20" s="11">
        <f t="shared" si="3"/>
        <v>2.0313776121153423E-2</v>
      </c>
      <c r="H20" s="13">
        <f t="shared" si="1"/>
        <v>0.13666856941236458</v>
      </c>
      <c r="I20" s="15">
        <f t="shared" si="4"/>
        <v>942.50916197226377</v>
      </c>
    </row>
    <row r="21" spans="2:9" ht="15.6" customHeight="1" x14ac:dyDescent="0.2">
      <c r="B21" s="7" t="s">
        <v>21</v>
      </c>
      <c r="C21" s="10">
        <v>102400</v>
      </c>
      <c r="D21" s="11">
        <f t="shared" si="2"/>
        <v>3.7420540734122307E-2</v>
      </c>
      <c r="E21" s="11">
        <f t="shared" si="0"/>
        <v>0.31897027734686906</v>
      </c>
      <c r="F21" s="12">
        <v>97.283998389999994</v>
      </c>
      <c r="G21" s="11">
        <f t="shared" si="3"/>
        <v>2.1475605158710619E-2</v>
      </c>
      <c r="H21" s="13">
        <f t="shared" si="1"/>
        <v>0.15814417457107519</v>
      </c>
      <c r="I21" s="15">
        <f t="shared" si="4"/>
        <v>950.03904677734374</v>
      </c>
    </row>
    <row r="22" spans="2:9" ht="15.6" customHeight="1" x14ac:dyDescent="0.2">
      <c r="B22" s="7" t="s">
        <v>22</v>
      </c>
      <c r="C22" s="10">
        <v>95705</v>
      </c>
      <c r="D22" s="11">
        <f t="shared" si="2"/>
        <v>3.4973953622648199E-2</v>
      </c>
      <c r="E22" s="11">
        <f t="shared" si="0"/>
        <v>0.35394423096951727</v>
      </c>
      <c r="F22" s="12">
        <v>97.069342400000011</v>
      </c>
      <c r="G22" s="11">
        <f t="shared" si="3"/>
        <v>2.1428219490332648E-2</v>
      </c>
      <c r="H22" s="13">
        <f t="shared" si="1"/>
        <v>0.17957239406140785</v>
      </c>
      <c r="I22" s="15">
        <f t="shared" si="4"/>
        <v>1014.2557065984014</v>
      </c>
    </row>
    <row r="23" spans="2:9" ht="15.6" customHeight="1" x14ac:dyDescent="0.2">
      <c r="B23" s="7" t="s">
        <v>23</v>
      </c>
      <c r="C23" s="10">
        <v>90350</v>
      </c>
      <c r="D23" s="11">
        <f t="shared" si="2"/>
        <v>3.3017049368437017E-2</v>
      </c>
      <c r="E23" s="11">
        <f t="shared" si="0"/>
        <v>0.38696128033795429</v>
      </c>
      <c r="F23" s="12">
        <v>95.127787890000008</v>
      </c>
      <c r="G23" s="11">
        <f t="shared" si="3"/>
        <v>2.0999618088859414E-2</v>
      </c>
      <c r="H23" s="13">
        <f t="shared" si="1"/>
        <v>0.20057201215026726</v>
      </c>
      <c r="I23" s="15">
        <f t="shared" si="4"/>
        <v>1052.8808842280023</v>
      </c>
    </row>
    <row r="24" spans="2:9" ht="15.6" customHeight="1" x14ac:dyDescent="0.2">
      <c r="B24" s="8" t="s">
        <v>24</v>
      </c>
      <c r="C24" s="16">
        <v>89261</v>
      </c>
      <c r="D24" s="17">
        <f t="shared" si="2"/>
        <v>3.2619090688168859E-2</v>
      </c>
      <c r="E24" s="17">
        <f t="shared" si="0"/>
        <v>0.41958037102612317</v>
      </c>
      <c r="F24" s="18">
        <v>96.298465319999991</v>
      </c>
      <c r="G24" s="17">
        <f t="shared" si="3"/>
        <v>2.125804708716298E-2</v>
      </c>
      <c r="H24" s="19">
        <f t="shared" si="1"/>
        <v>0.22183005923743024</v>
      </c>
      <c r="I24" s="20">
        <f t="shared" si="4"/>
        <v>1078.8414348931783</v>
      </c>
    </row>
    <row r="25" spans="2:9" ht="15.6" customHeight="1" x14ac:dyDescent="0.2">
      <c r="B25" s="7" t="s">
        <v>25</v>
      </c>
      <c r="C25" s="10">
        <v>87454</v>
      </c>
      <c r="D25" s="11">
        <f t="shared" si="2"/>
        <v>3.1958749700800121E-2</v>
      </c>
      <c r="E25" s="11">
        <f t="shared" si="0"/>
        <v>0.45153912072692326</v>
      </c>
      <c r="F25" s="12">
        <v>97.661598859999998</v>
      </c>
      <c r="G25" s="11">
        <f t="shared" si="3"/>
        <v>2.1558961093249361E-2</v>
      </c>
      <c r="H25" s="13">
        <f t="shared" si="1"/>
        <v>0.24338902033067961</v>
      </c>
      <c r="I25" s="15">
        <f t="shared" si="4"/>
        <v>1116.7196338646602</v>
      </c>
    </row>
    <row r="26" spans="2:9" ht="15.6" customHeight="1" x14ac:dyDescent="0.2">
      <c r="B26" s="7" t="s">
        <v>26</v>
      </c>
      <c r="C26" s="10">
        <v>85155</v>
      </c>
      <c r="D26" s="11">
        <f t="shared" si="2"/>
        <v>3.1118614709122902E-2</v>
      </c>
      <c r="E26" s="11">
        <f t="shared" si="0"/>
        <v>0.48265773543604618</v>
      </c>
      <c r="F26" s="12">
        <v>98.347237849999999</v>
      </c>
      <c r="G26" s="11">
        <f t="shared" si="3"/>
        <v>2.1710317045660243E-2</v>
      </c>
      <c r="H26" s="13">
        <f t="shared" si="1"/>
        <v>0.26509933737633984</v>
      </c>
      <c r="I26" s="15">
        <f t="shared" si="4"/>
        <v>1154.9202965181139</v>
      </c>
    </row>
    <row r="27" spans="2:9" ht="15.6" customHeight="1" x14ac:dyDescent="0.2">
      <c r="B27" s="7" t="s">
        <v>27</v>
      </c>
      <c r="C27" s="10">
        <v>83710</v>
      </c>
      <c r="D27" s="11">
        <f t="shared" si="2"/>
        <v>3.0590561180208774E-2</v>
      </c>
      <c r="E27" s="11">
        <f t="shared" si="0"/>
        <v>0.51324829661625493</v>
      </c>
      <c r="F27" s="12">
        <v>100.57969059999999</v>
      </c>
      <c r="G27" s="11">
        <f t="shared" si="3"/>
        <v>2.2203134719562569E-2</v>
      </c>
      <c r="H27" s="13">
        <f t="shared" si="1"/>
        <v>0.28730247209590243</v>
      </c>
      <c r="I27" s="15">
        <f t="shared" si="4"/>
        <v>1201.5253924262333</v>
      </c>
    </row>
    <row r="28" spans="2:9" ht="15.6" customHeight="1" x14ac:dyDescent="0.2">
      <c r="B28" s="7" t="s">
        <v>28</v>
      </c>
      <c r="C28" s="10">
        <v>164615</v>
      </c>
      <c r="D28" s="11">
        <f t="shared" si="2"/>
        <v>6.0156077274878358E-2</v>
      </c>
      <c r="E28" s="11">
        <f t="shared" si="0"/>
        <v>0.5734043738911333</v>
      </c>
      <c r="F28" s="12">
        <v>212.73923755999999</v>
      </c>
      <c r="G28" s="11">
        <f t="shared" si="3"/>
        <v>4.6962542074887884E-2</v>
      </c>
      <c r="H28" s="13">
        <f t="shared" si="1"/>
        <v>0.3342650141707903</v>
      </c>
      <c r="I28" s="15">
        <f t="shared" si="4"/>
        <v>1292.3441822434165</v>
      </c>
    </row>
    <row r="29" spans="2:9" ht="15.6" customHeight="1" x14ac:dyDescent="0.2">
      <c r="B29" s="7" t="s">
        <v>29</v>
      </c>
      <c r="C29" s="10">
        <v>159041</v>
      </c>
      <c r="D29" s="11">
        <f t="shared" si="2"/>
        <v>5.8119142762651815E-2</v>
      </c>
      <c r="E29" s="11">
        <f t="shared" si="0"/>
        <v>0.63152351665378514</v>
      </c>
      <c r="F29" s="12">
        <v>224.13487305000001</v>
      </c>
      <c r="G29" s="11">
        <f t="shared" si="3"/>
        <v>4.9478147645854904E-2</v>
      </c>
      <c r="H29" s="13">
        <f t="shared" si="1"/>
        <v>0.3837431618166452</v>
      </c>
      <c r="I29" s="15">
        <f t="shared" si="4"/>
        <v>1409.2898878276671</v>
      </c>
    </row>
    <row r="30" spans="2:9" ht="15.6" customHeight="1" x14ac:dyDescent="0.2">
      <c r="B30" s="8" t="s">
        <v>30</v>
      </c>
      <c r="C30" s="16">
        <v>141600</v>
      </c>
      <c r="D30" s="17">
        <f t="shared" si="2"/>
        <v>5.1745591483903501E-2</v>
      </c>
      <c r="E30" s="17">
        <f t="shared" si="0"/>
        <v>0.6832691081376886</v>
      </c>
      <c r="F30" s="18">
        <v>222.00717441999998</v>
      </c>
      <c r="G30" s="17">
        <f t="shared" si="3"/>
        <v>4.9008454618935618E-2</v>
      </c>
      <c r="H30" s="19">
        <f t="shared" si="1"/>
        <v>0.4327516164355808</v>
      </c>
      <c r="I30" s="20">
        <f t="shared" si="4"/>
        <v>1567.847276977401</v>
      </c>
    </row>
    <row r="31" spans="2:9" ht="15.6" customHeight="1" x14ac:dyDescent="0.2">
      <c r="B31" s="7" t="s">
        <v>31</v>
      </c>
      <c r="C31" s="10">
        <v>115046</v>
      </c>
      <c r="D31" s="11">
        <f t="shared" si="2"/>
        <v>4.2041831340799168E-2</v>
      </c>
      <c r="E31" s="11">
        <f t="shared" si="0"/>
        <v>0.72531093947848779</v>
      </c>
      <c r="F31" s="12">
        <v>199.40998622999999</v>
      </c>
      <c r="G31" s="11">
        <f t="shared" si="3"/>
        <v>4.4020087577111781E-2</v>
      </c>
      <c r="H31" s="13">
        <f t="shared" si="1"/>
        <v>0.47677170401269259</v>
      </c>
      <c r="I31" s="15">
        <f t="shared" si="4"/>
        <v>1733.3065576378144</v>
      </c>
    </row>
    <row r="32" spans="2:9" ht="15.6" customHeight="1" x14ac:dyDescent="0.2">
      <c r="B32" s="7" t="s">
        <v>32</v>
      </c>
      <c r="C32" s="10">
        <v>90990</v>
      </c>
      <c r="D32" s="11">
        <f t="shared" si="2"/>
        <v>3.325092774802528E-2</v>
      </c>
      <c r="E32" s="11">
        <f t="shared" si="0"/>
        <v>0.75856186722651309</v>
      </c>
      <c r="F32" s="12">
        <v>173.66387574999999</v>
      </c>
      <c r="G32" s="11">
        <f t="shared" si="3"/>
        <v>3.8336590679456967E-2</v>
      </c>
      <c r="H32" s="13">
        <f t="shared" si="1"/>
        <v>0.51510829469214958</v>
      </c>
      <c r="I32" s="15">
        <f t="shared" si="4"/>
        <v>1908.6039757116166</v>
      </c>
    </row>
    <row r="33" spans="2:9" ht="15.6" customHeight="1" x14ac:dyDescent="0.2">
      <c r="B33" s="7" t="s">
        <v>33</v>
      </c>
      <c r="C33" s="10">
        <v>76336</v>
      </c>
      <c r="D33" s="11">
        <f t="shared" si="2"/>
        <v>2.7895843725390237E-2</v>
      </c>
      <c r="E33" s="11">
        <f t="shared" si="0"/>
        <v>0.78645771095190331</v>
      </c>
      <c r="F33" s="12">
        <v>158.66141243000001</v>
      </c>
      <c r="G33" s="11">
        <f t="shared" si="3"/>
        <v>3.502477183976712E-2</v>
      </c>
      <c r="H33" s="13">
        <f t="shared" si="1"/>
        <v>0.55013306653191674</v>
      </c>
      <c r="I33" s="15">
        <f t="shared" si="4"/>
        <v>2078.4611772951166</v>
      </c>
    </row>
    <row r="34" spans="2:9" ht="15.6" customHeight="1" x14ac:dyDescent="0.2">
      <c r="B34" s="7" t="s">
        <v>34</v>
      </c>
      <c r="C34" s="10">
        <v>65232</v>
      </c>
      <c r="D34" s="11">
        <f t="shared" si="2"/>
        <v>2.383805383953385E-2</v>
      </c>
      <c r="E34" s="11">
        <f t="shared" si="0"/>
        <v>0.81029576479143717</v>
      </c>
      <c r="F34" s="12">
        <v>146.10186146999999</v>
      </c>
      <c r="G34" s="11">
        <f t="shared" si="3"/>
        <v>3.225222998446247E-2</v>
      </c>
      <c r="H34" s="13">
        <f t="shared" si="1"/>
        <v>0.58238529651637916</v>
      </c>
      <c r="I34" s="15">
        <f t="shared" si="4"/>
        <v>2239.726843727005</v>
      </c>
    </row>
    <row r="35" spans="2:9" ht="15.6" customHeight="1" x14ac:dyDescent="0.2">
      <c r="B35" s="7" t="s">
        <v>35</v>
      </c>
      <c r="C35" s="10">
        <v>57683</v>
      </c>
      <c r="D35" s="11">
        <f t="shared" si="2"/>
        <v>2.1079385265296652E-2</v>
      </c>
      <c r="E35" s="11">
        <f t="shared" si="0"/>
        <v>0.83137515005673379</v>
      </c>
      <c r="F35" s="12">
        <v>139.85502201</v>
      </c>
      <c r="G35" s="11">
        <f t="shared" si="3"/>
        <v>3.0873229738245172E-2</v>
      </c>
      <c r="H35" s="13">
        <f t="shared" si="1"/>
        <v>0.61325852625462429</v>
      </c>
      <c r="I35" s="15">
        <f t="shared" si="4"/>
        <v>2424.5448747464588</v>
      </c>
    </row>
    <row r="36" spans="2:9" ht="15.6" customHeight="1" x14ac:dyDescent="0.2">
      <c r="B36" s="8" t="s">
        <v>36</v>
      </c>
      <c r="C36" s="16">
        <v>49902</v>
      </c>
      <c r="D36" s="17">
        <f t="shared" si="2"/>
        <v>1.8235935778458705E-2</v>
      </c>
      <c r="E36" s="17">
        <f t="shared" si="0"/>
        <v>0.84961108583519251</v>
      </c>
      <c r="F36" s="18">
        <v>130.93224321</v>
      </c>
      <c r="G36" s="17">
        <f t="shared" si="3"/>
        <v>2.8903511412533233E-2</v>
      </c>
      <c r="H36" s="19">
        <f t="shared" si="1"/>
        <v>0.64216203766715751</v>
      </c>
      <c r="I36" s="20">
        <f t="shared" si="4"/>
        <v>2623.7874876758447</v>
      </c>
    </row>
    <row r="37" spans="2:9" ht="15.6" customHeight="1" x14ac:dyDescent="0.2">
      <c r="B37" s="7" t="s">
        <v>37</v>
      </c>
      <c r="C37" s="10">
        <v>43462</v>
      </c>
      <c r="D37" s="11">
        <f t="shared" si="2"/>
        <v>1.5882534583851794E-2</v>
      </c>
      <c r="E37" s="11">
        <f t="shared" si="0"/>
        <v>0.86549362041904432</v>
      </c>
      <c r="F37" s="12">
        <v>120.67157334999999</v>
      </c>
      <c r="G37" s="11">
        <f t="shared" si="3"/>
        <v>2.6638451400362792E-2</v>
      </c>
      <c r="H37" s="13">
        <f t="shared" si="1"/>
        <v>0.66880048906752032</v>
      </c>
      <c r="I37" s="15">
        <f t="shared" si="4"/>
        <v>2776.4845922875152</v>
      </c>
    </row>
    <row r="38" spans="2:9" ht="15.6" customHeight="1" x14ac:dyDescent="0.2">
      <c r="B38" s="7" t="s">
        <v>38</v>
      </c>
      <c r="C38" s="10">
        <v>70481</v>
      </c>
      <c r="D38" s="11">
        <f t="shared" si="2"/>
        <v>2.5756221987125728E-2</v>
      </c>
      <c r="E38" s="11">
        <f t="shared" si="0"/>
        <v>0.89124984240617</v>
      </c>
      <c r="F38" s="12">
        <v>213.48471028</v>
      </c>
      <c r="G38" s="11">
        <f t="shared" si="3"/>
        <v>4.7127106423149254E-2</v>
      </c>
      <c r="H38" s="13">
        <f t="shared" si="1"/>
        <v>0.71592759549066953</v>
      </c>
      <c r="I38" s="15">
        <f t="shared" si="4"/>
        <v>3028.9682365460194</v>
      </c>
    </row>
    <row r="39" spans="2:9" ht="15.6" customHeight="1" x14ac:dyDescent="0.2">
      <c r="B39" s="7" t="s">
        <v>39</v>
      </c>
      <c r="C39" s="10">
        <v>54856</v>
      </c>
      <c r="D39" s="11">
        <f t="shared" si="2"/>
        <v>2.0046300610459113E-2</v>
      </c>
      <c r="E39" s="11">
        <f t="shared" si="0"/>
        <v>0.91129614301662909</v>
      </c>
      <c r="F39" s="12">
        <v>180.74641550999999</v>
      </c>
      <c r="G39" s="11">
        <f t="shared" si="3"/>
        <v>3.9900073162946907E-2</v>
      </c>
      <c r="H39" s="13">
        <f t="shared" si="1"/>
        <v>0.75582766865361639</v>
      </c>
      <c r="I39" s="15">
        <f t="shared" si="4"/>
        <v>3294.9251770088958</v>
      </c>
    </row>
    <row r="40" spans="2:9" ht="15.6" customHeight="1" x14ac:dyDescent="0.2">
      <c r="B40" s="7" t="s">
        <v>40</v>
      </c>
      <c r="C40" s="10">
        <v>42547</v>
      </c>
      <c r="D40" s="11">
        <f t="shared" si="2"/>
        <v>1.5548161588034197E-2</v>
      </c>
      <c r="E40" s="11">
        <f t="shared" si="0"/>
        <v>0.92684430460466327</v>
      </c>
      <c r="F40" s="12">
        <v>152.60316258</v>
      </c>
      <c r="G40" s="11">
        <f t="shared" si="3"/>
        <v>3.3687403064998588E-2</v>
      </c>
      <c r="H40" s="13">
        <f t="shared" si="1"/>
        <v>0.78951507171861501</v>
      </c>
      <c r="I40" s="15">
        <f t="shared" si="4"/>
        <v>3586.6961849249069</v>
      </c>
    </row>
    <row r="41" spans="2:9" ht="15.6" customHeight="1" x14ac:dyDescent="0.2">
      <c r="B41" s="7" t="s">
        <v>41</v>
      </c>
      <c r="C41" s="10">
        <v>32932</v>
      </c>
      <c r="D41" s="11">
        <f t="shared" si="2"/>
        <v>1.2034504369688632E-2</v>
      </c>
      <c r="E41" s="11">
        <f t="shared" si="0"/>
        <v>0.93887880897435194</v>
      </c>
      <c r="F41" s="12">
        <v>126.88040853</v>
      </c>
      <c r="G41" s="11">
        <f t="shared" si="3"/>
        <v>2.8009062138283469E-2</v>
      </c>
      <c r="H41" s="13">
        <f t="shared" si="1"/>
        <v>0.81752413385689848</v>
      </c>
      <c r="I41" s="15">
        <f t="shared" si="4"/>
        <v>3852.7999675088063</v>
      </c>
    </row>
    <row r="42" spans="2:9" ht="15.6" customHeight="1" x14ac:dyDescent="0.2">
      <c r="B42" s="8" t="s">
        <v>42</v>
      </c>
      <c r="C42" s="16">
        <v>25972</v>
      </c>
      <c r="D42" s="17">
        <f t="shared" si="2"/>
        <v>9.4910769916662554E-3</v>
      </c>
      <c r="E42" s="17">
        <f t="shared" si="0"/>
        <v>0.94836988596601823</v>
      </c>
      <c r="F42" s="18">
        <v>105.84311518999999</v>
      </c>
      <c r="G42" s="17">
        <f t="shared" si="3"/>
        <v>2.3365044490420706E-2</v>
      </c>
      <c r="H42" s="19">
        <f t="shared" si="1"/>
        <v>0.84088917834731913</v>
      </c>
      <c r="I42" s="20">
        <f t="shared" si="4"/>
        <v>4075.2778064839058</v>
      </c>
    </row>
    <row r="43" spans="2:9" ht="15.6" customHeight="1" x14ac:dyDescent="0.2">
      <c r="B43" s="7" t="s">
        <v>43</v>
      </c>
      <c r="C43" s="10">
        <v>20249</v>
      </c>
      <c r="D43" s="11">
        <f t="shared" si="2"/>
        <v>7.399692669191822E-3</v>
      </c>
      <c r="E43" s="11">
        <f t="shared" si="0"/>
        <v>0.95576957863521006</v>
      </c>
      <c r="F43" s="12">
        <v>85.877221989999995</v>
      </c>
      <c r="G43" s="11">
        <f t="shared" si="3"/>
        <v>1.8957540213250083E-2</v>
      </c>
      <c r="H43" s="13">
        <f t="shared" si="1"/>
        <v>0.85984671856056927</v>
      </c>
      <c r="I43" s="15">
        <f t="shared" si="4"/>
        <v>4241.0599036989479</v>
      </c>
    </row>
    <row r="44" spans="2:9" ht="15.6" customHeight="1" x14ac:dyDescent="0.2">
      <c r="B44" s="7" t="s">
        <v>44</v>
      </c>
      <c r="C44" s="10">
        <v>48068</v>
      </c>
      <c r="D44" s="11">
        <f t="shared" si="2"/>
        <v>1.7565728046951085E-2</v>
      </c>
      <c r="E44" s="11">
        <f t="shared" si="0"/>
        <v>0.97333530668216117</v>
      </c>
      <c r="F44" s="12">
        <v>225.53058438999997</v>
      </c>
      <c r="G44" s="11">
        <f t="shared" si="3"/>
        <v>4.9786253255712884E-2</v>
      </c>
      <c r="H44" s="13">
        <f t="shared" si="1"/>
        <v>0.90963297181628211</v>
      </c>
      <c r="I44" s="15">
        <f t="shared" si="4"/>
        <v>4691.906973246234</v>
      </c>
    </row>
    <row r="45" spans="2:9" ht="15.6" customHeight="1" x14ac:dyDescent="0.2">
      <c r="B45" s="7" t="s">
        <v>45</v>
      </c>
      <c r="C45" s="10">
        <v>23316</v>
      </c>
      <c r="D45" s="11">
        <f t="shared" si="2"/>
        <v>8.5204817163749575E-3</v>
      </c>
      <c r="E45" s="11">
        <f t="shared" si="0"/>
        <v>0.98185578839853616</v>
      </c>
      <c r="F45" s="12">
        <v>118.88313562</v>
      </c>
      <c r="G45" s="11">
        <f t="shared" si="3"/>
        <v>2.6243650783858027E-2</v>
      </c>
      <c r="H45" s="13">
        <f t="shared" si="1"/>
        <v>0.93587662260014015</v>
      </c>
      <c r="I45" s="15">
        <f t="shared" si="4"/>
        <v>5098.7791911133991</v>
      </c>
    </row>
    <row r="46" spans="2:9" ht="15.6" customHeight="1" x14ac:dyDescent="0.2">
      <c r="B46" s="7" t="s">
        <v>46</v>
      </c>
      <c r="C46" s="10">
        <v>13118</v>
      </c>
      <c r="D46" s="11">
        <f t="shared" si="2"/>
        <v>4.7937759116232076E-3</v>
      </c>
      <c r="E46" s="11">
        <f t="shared" si="0"/>
        <v>0.98664956431015938</v>
      </c>
      <c r="F46" s="12">
        <v>70.826792589999997</v>
      </c>
      <c r="G46" s="11">
        <f t="shared" si="3"/>
        <v>1.5635132781272307E-2</v>
      </c>
      <c r="H46" s="13">
        <f t="shared" si="1"/>
        <v>0.95151175538141242</v>
      </c>
      <c r="I46" s="15">
        <f t="shared" si="4"/>
        <v>5399.2066313462419</v>
      </c>
    </row>
    <row r="47" spans="2:9" ht="15.6" customHeight="1" x14ac:dyDescent="0.2">
      <c r="B47" s="7" t="s">
        <v>47</v>
      </c>
      <c r="C47" s="10">
        <v>8582</v>
      </c>
      <c r="D47" s="11">
        <f t="shared" si="2"/>
        <v>3.1361628962913832E-3</v>
      </c>
      <c r="E47" s="11">
        <f t="shared" si="0"/>
        <v>0.98978572720645075</v>
      </c>
      <c r="F47" s="12">
        <v>48.340516689999994</v>
      </c>
      <c r="G47" s="11">
        <f t="shared" si="3"/>
        <v>1.0671249812746321E-2</v>
      </c>
      <c r="H47" s="13">
        <f t="shared" si="1"/>
        <v>0.96218300519415878</v>
      </c>
      <c r="I47" s="15">
        <f t="shared" si="4"/>
        <v>5632.7798520158467</v>
      </c>
    </row>
    <row r="48" spans="2:9" ht="15.6" customHeight="1" x14ac:dyDescent="0.2">
      <c r="B48" s="8" t="s">
        <v>48</v>
      </c>
      <c r="C48" s="16">
        <v>5859</v>
      </c>
      <c r="D48" s="17">
        <f t="shared" si="2"/>
        <v>2.1410834781369396E-3</v>
      </c>
      <c r="E48" s="17">
        <f t="shared" si="0"/>
        <v>0.99192681068458766</v>
      </c>
      <c r="F48" s="18">
        <v>34.180291880000006</v>
      </c>
      <c r="G48" s="17">
        <f t="shared" si="3"/>
        <v>7.5453565311087841E-3</v>
      </c>
      <c r="H48" s="19">
        <f t="shared" si="1"/>
        <v>0.96972836172526755</v>
      </c>
      <c r="I48" s="20">
        <f t="shared" si="4"/>
        <v>5833.8098446833937</v>
      </c>
    </row>
    <row r="49" spans="2:9" ht="15.6" customHeight="1" x14ac:dyDescent="0.2">
      <c r="B49" s="7" t="s">
        <v>49</v>
      </c>
      <c r="C49" s="10">
        <v>4093</v>
      </c>
      <c r="D49" s="11">
        <f t="shared" si="2"/>
        <v>1.4957253244605724E-3</v>
      </c>
      <c r="E49" s="11">
        <f t="shared" si="0"/>
        <v>0.99342253600904817</v>
      </c>
      <c r="F49" s="12">
        <v>24.14156127</v>
      </c>
      <c r="G49" s="11">
        <f t="shared" si="3"/>
        <v>5.3292899791280929E-3</v>
      </c>
      <c r="H49" s="13">
        <f t="shared" si="1"/>
        <v>0.97505765170439562</v>
      </c>
      <c r="I49" s="15">
        <f t="shared" si="4"/>
        <v>5898.2558685560716</v>
      </c>
    </row>
    <row r="50" spans="2:9" ht="15.6" customHeight="1" x14ac:dyDescent="0.2">
      <c r="B50" s="7" t="s">
        <v>50</v>
      </c>
      <c r="C50" s="10">
        <v>9269</v>
      </c>
      <c r="D50" s="11">
        <f t="shared" si="2"/>
        <v>3.3872167193806607E-3</v>
      </c>
      <c r="E50" s="11">
        <f t="shared" si="0"/>
        <v>0.99680975272842887</v>
      </c>
      <c r="F50" s="12">
        <v>56.556526099999999</v>
      </c>
      <c r="G50" s="11">
        <f t="shared" si="3"/>
        <v>1.2484947614948784E-2</v>
      </c>
      <c r="H50" s="13">
        <f t="shared" si="1"/>
        <v>0.98754259931934441</v>
      </c>
      <c r="I50" s="15">
        <f t="shared" si="4"/>
        <v>6101.6858452907545</v>
      </c>
    </row>
    <row r="51" spans="2:9" ht="15.6" customHeight="1" x14ac:dyDescent="0.2">
      <c r="B51" s="7" t="s">
        <v>51</v>
      </c>
      <c r="C51" s="10">
        <v>3381</v>
      </c>
      <c r="D51" s="11">
        <f t="shared" si="2"/>
        <v>1.2355356271686281E-3</v>
      </c>
      <c r="E51" s="11">
        <f t="shared" si="0"/>
        <v>0.99804528835559747</v>
      </c>
      <c r="F51" s="12">
        <v>21.454933660000002</v>
      </c>
      <c r="G51" s="11">
        <f t="shared" si="3"/>
        <v>4.736212446176064E-3</v>
      </c>
      <c r="H51" s="13">
        <f t="shared" si="1"/>
        <v>0.99227881176552046</v>
      </c>
      <c r="I51" s="15">
        <f t="shared" si="4"/>
        <v>6345.7360721679979</v>
      </c>
    </row>
    <row r="52" spans="2:9" ht="15.6" customHeight="1" x14ac:dyDescent="0.2">
      <c r="B52" s="7" t="s">
        <v>52</v>
      </c>
      <c r="C52" s="10">
        <v>1635</v>
      </c>
      <c r="D52" s="11">
        <f t="shared" si="2"/>
        <v>5.9748617285439426E-4</v>
      </c>
      <c r="E52" s="11">
        <f t="shared" si="0"/>
        <v>0.99864277452845185</v>
      </c>
      <c r="F52" s="12">
        <v>10.609296109999999</v>
      </c>
      <c r="G52" s="11">
        <f t="shared" si="3"/>
        <v>2.3420198392423877E-3</v>
      </c>
      <c r="H52" s="13">
        <f t="shared" si="1"/>
        <v>0.99462083160476289</v>
      </c>
      <c r="I52" s="15">
        <f t="shared" si="4"/>
        <v>6488.8661223241588</v>
      </c>
    </row>
    <row r="53" spans="2:9" ht="15.6" customHeight="1" x14ac:dyDescent="0.2">
      <c r="B53" s="9" t="s">
        <v>53</v>
      </c>
      <c r="C53" s="21">
        <v>3714</v>
      </c>
      <c r="D53" s="22">
        <f t="shared" si="2"/>
        <v>1.357225471548147E-3</v>
      </c>
      <c r="E53" s="22">
        <f t="shared" si="0"/>
        <v>1</v>
      </c>
      <c r="F53" s="23">
        <v>24.367509350000002</v>
      </c>
      <c r="G53" s="22">
        <f t="shared" si="3"/>
        <v>5.3791683952371461E-3</v>
      </c>
      <c r="H53" s="24">
        <f t="shared" si="1"/>
        <v>1</v>
      </c>
      <c r="I53" s="25">
        <f t="shared" si="4"/>
        <v>6560.9879779213788</v>
      </c>
    </row>
    <row r="54" spans="2:9" ht="15.6" customHeight="1" x14ac:dyDescent="0.2">
      <c r="B54" s="2" t="s">
        <v>5</v>
      </c>
      <c r="C54" s="26">
        <v>2736465</v>
      </c>
      <c r="D54" s="27">
        <f t="shared" si="2"/>
        <v>1</v>
      </c>
      <c r="E54" s="28"/>
      <c r="F54" s="29">
        <v>4529.9770446999992</v>
      </c>
      <c r="G54" s="27">
        <f t="shared" si="3"/>
        <v>1</v>
      </c>
      <c r="H54" s="28"/>
      <c r="I54" s="30">
        <f t="shared" si="4"/>
        <v>1655.4120168538602</v>
      </c>
    </row>
    <row r="55" spans="2:9" ht="3" customHeight="1" x14ac:dyDescent="0.2">
      <c r="B55" s="45"/>
      <c r="C55" s="46"/>
      <c r="D55" s="47"/>
      <c r="E55" s="48"/>
      <c r="F55" s="49"/>
      <c r="G55" s="47"/>
      <c r="H55" s="48"/>
      <c r="I55" s="46"/>
    </row>
    <row r="56" spans="2:9" ht="60" customHeight="1" x14ac:dyDescent="0.2">
      <c r="B56" s="51" t="s">
        <v>60</v>
      </c>
      <c r="C56" s="51"/>
      <c r="D56" s="51"/>
      <c r="E56" s="51"/>
      <c r="F56" s="51"/>
      <c r="G56" s="51"/>
      <c r="H56" s="51"/>
      <c r="I56" s="51"/>
    </row>
    <row r="57" spans="2:9" ht="18" customHeight="1" x14ac:dyDescent="0.25">
      <c r="B57" s="50" t="s">
        <v>61</v>
      </c>
      <c r="C57" s="3"/>
      <c r="D57" s="3"/>
      <c r="E57" s="3"/>
      <c r="F57" s="3"/>
      <c r="G57" s="3"/>
      <c r="H57" s="3"/>
      <c r="I57" s="3"/>
    </row>
    <row r="58" spans="2:9" ht="13.5" customHeight="1" x14ac:dyDescent="0.25">
      <c r="C58" s="3"/>
      <c r="D58" s="3"/>
      <c r="E58" s="3"/>
      <c r="F58" s="3"/>
      <c r="G58" s="3"/>
      <c r="H58" s="3"/>
      <c r="I58" s="3"/>
    </row>
    <row r="59" spans="2:9" ht="16.5" customHeight="1" x14ac:dyDescent="0.2">
      <c r="D59" s="4"/>
      <c r="E59" s="4"/>
      <c r="F59" s="4"/>
      <c r="G59" s="4"/>
    </row>
    <row r="61" spans="2:9" x14ac:dyDescent="0.2">
      <c r="C61" s="1"/>
    </row>
    <row r="62" spans="2:9" x14ac:dyDescent="0.2">
      <c r="D62" s="4"/>
      <c r="E62" s="4"/>
      <c r="F62" s="4"/>
      <c r="G62" s="4"/>
    </row>
  </sheetData>
  <mergeCells count="5">
    <mergeCell ref="B56:I56"/>
    <mergeCell ref="C5:E5"/>
    <mergeCell ref="F5:H5"/>
    <mergeCell ref="B3:I3"/>
    <mergeCell ref="B2:I2"/>
  </mergeCells>
  <phoneticPr fontId="0" type="noConversion"/>
  <printOptions horizontalCentered="1" verticalCentered="1"/>
  <pageMargins left="0.78740157480314965" right="0.78740157480314965" top="0.98425196850393704" bottom="0.98425196850393704" header="0.31496062992125984" footer="0.31496062992125984"/>
  <pageSetup paperSize="9" scale="75" orientation="portrait" horizontalDpi="300" verticalDpi="300" r:id="rId1"/>
  <headerFooter alignWithMargins="0"/>
  <ignoredErrors>
    <ignoredError sqref="D47:E53 D54:E54 G47:I53 G54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26</vt:lpstr>
      <vt:lpstr>'Cuadro 26'!Área_de_impresión</vt:lpstr>
    </vt:vector>
  </TitlesOfParts>
  <Company>Me&amp;Ta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burpinam</dc:creator>
  <cp:lastModifiedBy>D.G.de Tributos</cp:lastModifiedBy>
  <cp:lastPrinted>2016-11-16T09:56:10Z</cp:lastPrinted>
  <dcterms:created xsi:type="dcterms:W3CDTF">1996-11-27T10:00:04Z</dcterms:created>
  <dcterms:modified xsi:type="dcterms:W3CDTF">2019-06-14T08:55:54Z</dcterms:modified>
</cp:coreProperties>
</file>