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9045" yWindow="-30" windowWidth="9630" windowHeight="11190" autoFilterDateGrouping="0"/>
  </bookViews>
  <sheets>
    <sheet name="Cuadro 28" sheetId="2" r:id="rId1"/>
  </sheets>
  <definedNames>
    <definedName name="_xlnm.Print_Area" localSheetId="0">'Cuadro 28'!$B$2:$E$57</definedName>
  </definedNames>
  <calcPr calcId="162913"/>
</workbook>
</file>

<file path=xl/calcChain.xml><?xml version="1.0" encoding="utf-8"?>
<calcChain xmlns="http://schemas.openxmlformats.org/spreadsheetml/2006/main">
  <c r="D54" i="2" l="1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E8" i="2" l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<sst xmlns="http://schemas.openxmlformats.org/spreadsheetml/2006/main" count="58" uniqueCount="58">
  <si>
    <t>%</t>
  </si>
  <si>
    <t>% acum</t>
  </si>
  <si>
    <t>TOTAL</t>
  </si>
  <si>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</si>
  <si>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</si>
  <si>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</si>
  <si>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</si>
  <si>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</si>
  <si>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</si>
  <si>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</si>
  <si>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</si>
  <si>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</si>
  <si>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</si>
  <si>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</si>
  <si>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</si>
  <si>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</si>
  <si>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</si>
  <si>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</si>
  <si>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</si>
  <si>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</si>
  <si>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</si>
  <si>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</si>
  <si>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</si>
  <si>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</si>
  <si>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</si>
  <si>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</si>
  <si>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</si>
  <si>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</si>
  <si>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</si>
  <si>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</si>
  <si>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</si>
  <si>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</si>
  <si>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</si>
  <si>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</si>
  <si>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</si>
  <si>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</si>
  <si>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</si>
  <si>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</si>
  <si>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</si>
  <si>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</si>
  <si>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</si>
  <si>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</si>
  <si>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</si>
  <si>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</si>
  <si>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</si>
  <si>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</si>
  <si>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</si>
  <si>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</si>
  <si>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</si>
  <si>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</si>
  <si>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</si>
  <si>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</si>
  <si>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(millones de euros)</t>
  </si>
  <si>
    <t>Cuadro 28</t>
  </si>
  <si>
    <t>(euros)</t>
  </si>
  <si>
    <t>Tramos de base imponible</t>
  </si>
  <si>
    <t>Fuente: AEAT</t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</si>
  <si>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 TRAMOS DE BASE IMPONIBLE. IRPF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</si>
</sst>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10" fontId="0" fillId="0" borderId="0" xfId="0" applyNumberFormat="1"/>
    <xf numFmtId="164" fontId="0" fillId="0" borderId="0" xfId="0" applyNumberFormat="1"/>
    <xf numFmtId="0" fontId="3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165" fontId="2" fillId="0" borderId="17" xfId="0" applyNumberFormat="1" applyFont="1" applyBorder="1" applyAlignment="1">
      <alignment horizontal="right" vertical="center" indent="2"/>
    </xf>
    <xf numFmtId="165" fontId="2" fillId="0" borderId="10" xfId="0" applyNumberFormat="1" applyFont="1" applyBorder="1" applyAlignment="1">
      <alignment horizontal="right" vertical="center" indent="2"/>
    </xf>
    <xf numFmtId="165" fontId="3" fillId="2" borderId="13" xfId="0" applyNumberFormat="1" applyFont="1" applyFill="1" applyBorder="1" applyAlignment="1">
      <alignment horizontal="right" vertical="center" indent="2"/>
    </xf>
    <xf numFmtId="0" fontId="3" fillId="0" borderId="0" xfId="0" applyFont="1" applyBorder="1" applyAlignment="1">
      <alignment horizontal="center" vertical="top" wrapText="1"/>
    </xf>
    <xf numFmtId="3" fontId="3" fillId="3" borderId="6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right" vertical="center" indent="2"/>
    </xf>
    <xf numFmtId="9" fontId="3" fillId="3" borderId="6" xfId="1" applyNumberFormat="1" applyFont="1" applyFill="1" applyBorder="1" applyAlignment="1">
      <alignment horizontal="right" vertical="center" indent="1"/>
    </xf>
    <xf numFmtId="10" fontId="3" fillId="3" borderId="6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5" fillId="0" borderId="0" xfId="0" applyFont="1" applyBorder="1"/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justify" wrapText="1"/>
    </xf>
    <xf numFmtId="0" fontId="5" fillId="0" borderId="0" xfId="0" applyFont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2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20.7109375" customWidth="1"/>
    <col min="4" max="5" width="15.7109375" customWidth="1"/>
    <col min="6" max="6" width="15" customWidth="1"/>
  </cols>
  <sheetData>
    <row r="2" spans="2:5" ht="15" x14ac:dyDescent="0.25">
      <c r="B2" s="42" t="s">
        <v>53</v>
      </c>
      <c r="C2" s="43"/>
      <c r="D2" s="43"/>
      <c r="E2" s="44"/>
    </row>
    <row r="3" spans="2:5" ht="32.1" customHeight="1" x14ac:dyDescent="0.2">
      <c r="B3" s="35" t="s">
        <v>57</v>
      </c>
      <c r="C3" s="36"/>
      <c r="D3" s="36"/>
      <c r="E3" s="37"/>
    </row>
    <row r="4" spans="2:5" ht="9" customHeight="1" x14ac:dyDescent="0.2">
      <c r="B4" s="28"/>
      <c r="C4" s="28"/>
      <c r="D4" s="28"/>
      <c r="E4" s="28"/>
    </row>
    <row r="5" spans="2:5" ht="27.95" customHeight="1" x14ac:dyDescent="0.2">
      <c r="B5" s="5" t="s">
        <v>55</v>
      </c>
      <c r="C5" s="6" t="s">
        <v>3</v>
      </c>
      <c r="D5" s="40" t="s">
        <v>0</v>
      </c>
      <c r="E5" s="40" t="s">
        <v>1</v>
      </c>
    </row>
    <row r="6" spans="2:5" ht="20.100000000000001" customHeight="1" x14ac:dyDescent="0.2">
      <c r="B6" s="7" t="s">
        <v>54</v>
      </c>
      <c r="C6" s="4" t="s">
        <v>52</v>
      </c>
      <c r="D6" s="41"/>
      <c r="E6" s="41"/>
    </row>
    <row r="7" spans="2:5" ht="16.350000000000001" customHeight="1" x14ac:dyDescent="0.2">
      <c r="B7" s="8" t="s">
        <v>4</v>
      </c>
      <c r="C7" s="23">
        <v>-544.96557239999993</v>
      </c>
      <c r="D7" s="13">
        <f>C7/C$54</f>
        <v>-1.453197277089857E-3</v>
      </c>
      <c r="E7" s="14">
        <f>D7</f>
        <v>-1.453197277089857E-3</v>
      </c>
    </row>
    <row r="8" spans="2:5" ht="16.149999999999999" customHeight="1" x14ac:dyDescent="0.2">
      <c r="B8" s="9" t="s">
        <v>5</v>
      </c>
      <c r="C8" s="24">
        <v>104.62571518</v>
      </c>
      <c r="D8" s="15">
        <f>C8/C$54</f>
        <v>2.7899341190227987E-4</v>
      </c>
      <c r="E8" s="16">
        <f t="shared" ref="E8:E53" si="0">D8+E7</f>
        <v>-1.1742038651875771E-3</v>
      </c>
    </row>
    <row r="9" spans="2:5" ht="16.149999999999999" customHeight="1" x14ac:dyDescent="0.2">
      <c r="B9" s="9" t="s">
        <v>6</v>
      </c>
      <c r="C9" s="24">
        <v>1797.96410571</v>
      </c>
      <c r="D9" s="15">
        <f t="shared" ref="D9:D54" si="1">C9/C$54</f>
        <v>4.7944249601244576E-3</v>
      </c>
      <c r="E9" s="16">
        <f t="shared" si="0"/>
        <v>3.6202210949368803E-3</v>
      </c>
    </row>
    <row r="10" spans="2:5" ht="16.149999999999999" customHeight="1" x14ac:dyDescent="0.2">
      <c r="B10" s="9" t="s">
        <v>7</v>
      </c>
      <c r="C10" s="24">
        <v>4025.34565475</v>
      </c>
      <c r="D10" s="15">
        <f t="shared" si="1"/>
        <v>1.0733928235258532E-2</v>
      </c>
      <c r="E10" s="16">
        <f t="shared" si="0"/>
        <v>1.4354149330195413E-2</v>
      </c>
    </row>
    <row r="11" spans="2:5" ht="16.149999999999999" customHeight="1" x14ac:dyDescent="0.2">
      <c r="B11" s="9" t="s">
        <v>8</v>
      </c>
      <c r="C11" s="24">
        <v>4968.3753192799995</v>
      </c>
      <c r="D11" s="15">
        <f t="shared" si="1"/>
        <v>1.3248597436607805E-2</v>
      </c>
      <c r="E11" s="16">
        <f t="shared" si="0"/>
        <v>2.7602746766803216E-2</v>
      </c>
    </row>
    <row r="12" spans="2:5" ht="16.350000000000001" customHeight="1" x14ac:dyDescent="0.2">
      <c r="B12" s="10" t="s">
        <v>9</v>
      </c>
      <c r="C12" s="25">
        <v>4218.6215508100004</v>
      </c>
      <c r="D12" s="17">
        <f t="shared" si="1"/>
        <v>1.1249314931420947E-2</v>
      </c>
      <c r="E12" s="18">
        <f t="shared" si="0"/>
        <v>3.8852061698224166E-2</v>
      </c>
    </row>
    <row r="13" spans="2:5" ht="16.149999999999999" customHeight="1" x14ac:dyDescent="0.2">
      <c r="B13" s="9" t="s">
        <v>10</v>
      </c>
      <c r="C13" s="24">
        <v>4473.0764218599998</v>
      </c>
      <c r="D13" s="15">
        <f t="shared" si="1"/>
        <v>1.1927840593369918E-2</v>
      </c>
      <c r="E13" s="16">
        <f t="shared" si="0"/>
        <v>5.0779902291594084E-2</v>
      </c>
    </row>
    <row r="14" spans="2:5" ht="16.149999999999999" customHeight="1" x14ac:dyDescent="0.2">
      <c r="B14" s="9" t="s">
        <v>11</v>
      </c>
      <c r="C14" s="24">
        <v>4880.2204956699998</v>
      </c>
      <c r="D14" s="15">
        <f t="shared" si="1"/>
        <v>1.3013525064846383E-2</v>
      </c>
      <c r="E14" s="16">
        <f t="shared" si="0"/>
        <v>6.3793427356440474E-2</v>
      </c>
    </row>
    <row r="15" spans="2:5" ht="16.149999999999999" customHeight="1" x14ac:dyDescent="0.2">
      <c r="B15" s="9" t="s">
        <v>12</v>
      </c>
      <c r="C15" s="24">
        <v>5381.2846037199997</v>
      </c>
      <c r="D15" s="15">
        <f t="shared" si="1"/>
        <v>1.4349655334982541E-2</v>
      </c>
      <c r="E15" s="16">
        <f t="shared" si="0"/>
        <v>7.8143082691423019E-2</v>
      </c>
    </row>
    <row r="16" spans="2:5" ht="16.149999999999999" customHeight="1" x14ac:dyDescent="0.2">
      <c r="B16" s="9" t="s">
        <v>13</v>
      </c>
      <c r="C16" s="24">
        <v>8818.9049184199994</v>
      </c>
      <c r="D16" s="15">
        <f t="shared" si="1"/>
        <v>2.3516363718029048E-2</v>
      </c>
      <c r="E16" s="16">
        <f t="shared" si="0"/>
        <v>0.10165944640945207</v>
      </c>
    </row>
    <row r="17" spans="2:5" ht="16.149999999999999" customHeight="1" x14ac:dyDescent="0.2">
      <c r="B17" s="9" t="s">
        <v>14</v>
      </c>
      <c r="C17" s="24">
        <v>11632.5596143</v>
      </c>
      <c r="D17" s="15">
        <f t="shared" si="1"/>
        <v>3.1019214448061525E-2</v>
      </c>
      <c r="E17" s="16">
        <f t="shared" si="0"/>
        <v>0.13267866085751359</v>
      </c>
    </row>
    <row r="18" spans="2:5" ht="16.149999999999999" customHeight="1" x14ac:dyDescent="0.2">
      <c r="B18" s="10" t="s">
        <v>15</v>
      </c>
      <c r="C18" s="25">
        <v>12340.632391270001</v>
      </c>
      <c r="D18" s="17">
        <f t="shared" si="1"/>
        <v>3.2907351026933346E-2</v>
      </c>
      <c r="E18" s="18">
        <f t="shared" si="0"/>
        <v>0.16558601188444694</v>
      </c>
    </row>
    <row r="19" spans="2:5" ht="16.149999999999999" customHeight="1" x14ac:dyDescent="0.2">
      <c r="B19" s="9" t="s">
        <v>16</v>
      </c>
      <c r="C19" s="24">
        <v>12592.449360319999</v>
      </c>
      <c r="D19" s="15">
        <f t="shared" si="1"/>
        <v>3.3578842497737453E-2</v>
      </c>
      <c r="E19" s="16">
        <f t="shared" si="0"/>
        <v>0.1991648543821844</v>
      </c>
    </row>
    <row r="20" spans="2:5" ht="16.149999999999999" customHeight="1" x14ac:dyDescent="0.2">
      <c r="B20" s="9" t="s">
        <v>17</v>
      </c>
      <c r="C20" s="24">
        <v>13116.819030129998</v>
      </c>
      <c r="D20" s="15">
        <f t="shared" si="1"/>
        <v>3.4977119040236336E-2</v>
      </c>
      <c r="E20" s="16">
        <f t="shared" si="0"/>
        <v>0.23414197342242074</v>
      </c>
    </row>
    <row r="21" spans="2:5" ht="16.149999999999999" customHeight="1" x14ac:dyDescent="0.2">
      <c r="B21" s="9" t="s">
        <v>18</v>
      </c>
      <c r="C21" s="24">
        <v>13860.110785000001</v>
      </c>
      <c r="D21" s="15">
        <f t="shared" si="1"/>
        <v>3.6959170033849575E-2</v>
      </c>
      <c r="E21" s="16">
        <f t="shared" si="0"/>
        <v>0.27110114345627034</v>
      </c>
    </row>
    <row r="22" spans="2:5" ht="16.149999999999999" customHeight="1" x14ac:dyDescent="0.2">
      <c r="B22" s="9" t="s">
        <v>19</v>
      </c>
      <c r="C22" s="24">
        <v>13333.146810490001</v>
      </c>
      <c r="D22" s="15">
        <f t="shared" si="1"/>
        <v>3.5553975556132551E-2</v>
      </c>
      <c r="E22" s="16">
        <f t="shared" si="0"/>
        <v>0.30665511901240289</v>
      </c>
    </row>
    <row r="23" spans="2:5" ht="16.149999999999999" customHeight="1" x14ac:dyDescent="0.2">
      <c r="B23" s="9" t="s">
        <v>20</v>
      </c>
      <c r="C23" s="24">
        <v>12728.090332940001</v>
      </c>
      <c r="D23" s="15">
        <f t="shared" si="1"/>
        <v>3.3940540744481974E-2</v>
      </c>
      <c r="E23" s="16">
        <f t="shared" si="0"/>
        <v>0.34059565975688488</v>
      </c>
    </row>
    <row r="24" spans="2:5" ht="16.149999999999999" customHeight="1" x14ac:dyDescent="0.2">
      <c r="B24" s="10" t="s">
        <v>21</v>
      </c>
      <c r="C24" s="25">
        <v>12504.034404280001</v>
      </c>
      <c r="D24" s="17">
        <f t="shared" si="1"/>
        <v>3.3343076460617883E-2</v>
      </c>
      <c r="E24" s="18">
        <f t="shared" si="0"/>
        <v>0.37393873621750279</v>
      </c>
    </row>
    <row r="25" spans="2:5" ht="16.149999999999999" customHeight="1" x14ac:dyDescent="0.2">
      <c r="B25" s="9" t="s">
        <v>22</v>
      </c>
      <c r="C25" s="24">
        <v>12238.910641600001</v>
      </c>
      <c r="D25" s="15">
        <f t="shared" si="1"/>
        <v>3.263610128726583E-2</v>
      </c>
      <c r="E25" s="16">
        <f t="shared" si="0"/>
        <v>0.40657483750476864</v>
      </c>
    </row>
    <row r="26" spans="2:5" ht="16.149999999999999" customHeight="1" x14ac:dyDescent="0.2">
      <c r="B26" s="9" t="s">
        <v>23</v>
      </c>
      <c r="C26" s="24">
        <v>11790.311861580001</v>
      </c>
      <c r="D26" s="15">
        <f t="shared" si="1"/>
        <v>3.143987429854074E-2</v>
      </c>
      <c r="E26" s="16">
        <f t="shared" si="0"/>
        <v>0.43801471180330936</v>
      </c>
    </row>
    <row r="27" spans="2:5" ht="16.149999999999999" customHeight="1" x14ac:dyDescent="0.2">
      <c r="B27" s="9" t="s">
        <v>24</v>
      </c>
      <c r="C27" s="24">
        <v>11526.647905759999</v>
      </c>
      <c r="D27" s="15">
        <f t="shared" si="1"/>
        <v>3.0736791824950767E-2</v>
      </c>
      <c r="E27" s="16">
        <f t="shared" si="0"/>
        <v>0.46875150362826012</v>
      </c>
    </row>
    <row r="28" spans="2:5" ht="16.149999999999999" customHeight="1" x14ac:dyDescent="0.2">
      <c r="B28" s="9" t="s">
        <v>25</v>
      </c>
      <c r="C28" s="24">
        <v>22687.93535842</v>
      </c>
      <c r="D28" s="15">
        <f t="shared" si="1"/>
        <v>6.0499318774300308E-2</v>
      </c>
      <c r="E28" s="16">
        <f t="shared" si="0"/>
        <v>0.52925082240256038</v>
      </c>
    </row>
    <row r="29" spans="2:5" ht="16.149999999999999" customHeight="1" x14ac:dyDescent="0.2">
      <c r="B29" s="9" t="s">
        <v>26</v>
      </c>
      <c r="C29" s="24">
        <v>23250.907264150002</v>
      </c>
      <c r="D29" s="15">
        <f t="shared" si="1"/>
        <v>6.2000531478218497E-2</v>
      </c>
      <c r="E29" s="16">
        <f t="shared" si="0"/>
        <v>0.59125135388077887</v>
      </c>
    </row>
    <row r="30" spans="2:5" ht="16.149999999999999" customHeight="1" x14ac:dyDescent="0.2">
      <c r="B30" s="10" t="s">
        <v>27</v>
      </c>
      <c r="C30" s="25">
        <v>17502.983819700003</v>
      </c>
      <c r="D30" s="17">
        <f t="shared" si="1"/>
        <v>4.6673202337755362E-2</v>
      </c>
      <c r="E30" s="18">
        <f t="shared" si="0"/>
        <v>0.63792455621853428</v>
      </c>
    </row>
    <row r="31" spans="2:5" ht="16.149999999999999" customHeight="1" x14ac:dyDescent="0.2">
      <c r="B31" s="9" t="s">
        <v>28</v>
      </c>
      <c r="C31" s="24">
        <v>13266.173690770001</v>
      </c>
      <c r="D31" s="15">
        <f t="shared" si="1"/>
        <v>3.537538600819707E-2</v>
      </c>
      <c r="E31" s="16">
        <f t="shared" si="0"/>
        <v>0.6732999422267314</v>
      </c>
    </row>
    <row r="32" spans="2:5" ht="16.149999999999999" customHeight="1" x14ac:dyDescent="0.2">
      <c r="B32" s="9" t="s">
        <v>29</v>
      </c>
      <c r="C32" s="24">
        <v>10316.35133225</v>
      </c>
      <c r="D32" s="15">
        <f t="shared" si="1"/>
        <v>2.7509432567465467E-2</v>
      </c>
      <c r="E32" s="16">
        <f t="shared" si="0"/>
        <v>0.70080937479419692</v>
      </c>
    </row>
    <row r="33" spans="2:5" ht="16.149999999999999" customHeight="1" x14ac:dyDescent="0.2">
      <c r="B33" s="9" t="s">
        <v>30</v>
      </c>
      <c r="C33" s="24">
        <v>8676.4250453299992</v>
      </c>
      <c r="D33" s="15">
        <f t="shared" si="1"/>
        <v>2.3136428958659472E-2</v>
      </c>
      <c r="E33" s="16">
        <f t="shared" si="0"/>
        <v>0.72394580375285633</v>
      </c>
    </row>
    <row r="34" spans="2:5" ht="16.149999999999999" customHeight="1" x14ac:dyDescent="0.2">
      <c r="B34" s="9" t="s">
        <v>31</v>
      </c>
      <c r="C34" s="24">
        <v>7434.0628510799997</v>
      </c>
      <c r="D34" s="15">
        <f t="shared" si="1"/>
        <v>1.9823563982817781E-2</v>
      </c>
      <c r="E34" s="16">
        <f t="shared" si="0"/>
        <v>0.74376936773567415</v>
      </c>
    </row>
    <row r="35" spans="2:5" ht="16.149999999999999" customHeight="1" x14ac:dyDescent="0.2">
      <c r="B35" s="9" t="s">
        <v>32</v>
      </c>
      <c r="C35" s="24">
        <v>6624.2835235900002</v>
      </c>
      <c r="D35" s="15">
        <f t="shared" si="1"/>
        <v>1.7664218194110994E-2</v>
      </c>
      <c r="E35" s="16">
        <f t="shared" si="0"/>
        <v>0.76143358592978516</v>
      </c>
    </row>
    <row r="36" spans="2:5" ht="16.149999999999999" customHeight="1" x14ac:dyDescent="0.2">
      <c r="B36" s="10" t="s">
        <v>33</v>
      </c>
      <c r="C36" s="25">
        <v>5875.65588733</v>
      </c>
      <c r="D36" s="17">
        <f t="shared" si="1"/>
        <v>1.5667938616712781E-2</v>
      </c>
      <c r="E36" s="18">
        <f t="shared" si="0"/>
        <v>0.77710152454649795</v>
      </c>
    </row>
    <row r="37" spans="2:5" ht="16.149999999999999" customHeight="1" x14ac:dyDescent="0.2">
      <c r="B37" s="9" t="s">
        <v>34</v>
      </c>
      <c r="C37" s="24">
        <v>5200.91387648</v>
      </c>
      <c r="D37" s="15">
        <f t="shared" si="1"/>
        <v>1.386868137448528E-2</v>
      </c>
      <c r="E37" s="16">
        <f t="shared" si="0"/>
        <v>0.79097020592098322</v>
      </c>
    </row>
    <row r="38" spans="2:5" ht="16.149999999999999" customHeight="1" x14ac:dyDescent="0.2">
      <c r="B38" s="9" t="s">
        <v>35</v>
      </c>
      <c r="C38" s="24">
        <v>8640.1072402900008</v>
      </c>
      <c r="D38" s="15">
        <f t="shared" si="1"/>
        <v>2.3039584427432334E-2</v>
      </c>
      <c r="E38" s="16">
        <f t="shared" si="0"/>
        <v>0.81400979034841559</v>
      </c>
    </row>
    <row r="39" spans="2:5" ht="16.149999999999999" customHeight="1" x14ac:dyDescent="0.2">
      <c r="B39" s="9" t="s">
        <v>36</v>
      </c>
      <c r="C39" s="24">
        <v>7078.8338882099997</v>
      </c>
      <c r="D39" s="15">
        <f t="shared" si="1"/>
        <v>1.8876315591854768E-2</v>
      </c>
      <c r="E39" s="16">
        <f t="shared" si="0"/>
        <v>0.83288610594027035</v>
      </c>
    </row>
    <row r="40" spans="2:5" ht="16.149999999999999" customHeight="1" x14ac:dyDescent="0.2">
      <c r="B40" s="9" t="s">
        <v>37</v>
      </c>
      <c r="C40" s="24">
        <v>5806.3012246300004</v>
      </c>
      <c r="D40" s="15">
        <f t="shared" si="1"/>
        <v>1.548299848087031E-2</v>
      </c>
      <c r="E40" s="16">
        <f t="shared" si="0"/>
        <v>0.84836910442114066</v>
      </c>
    </row>
    <row r="41" spans="2:5" ht="16.149999999999999" customHeight="1" x14ac:dyDescent="0.2">
      <c r="B41" s="9" t="s">
        <v>38</v>
      </c>
      <c r="C41" s="24">
        <v>4728.2597119999991</v>
      </c>
      <c r="D41" s="15">
        <f t="shared" si="1"/>
        <v>1.2608308647080457E-2</v>
      </c>
      <c r="E41" s="16">
        <f t="shared" si="0"/>
        <v>0.86097741306822106</v>
      </c>
    </row>
    <row r="42" spans="2:5" ht="16.149999999999999" customHeight="1" x14ac:dyDescent="0.2">
      <c r="B42" s="10" t="s">
        <v>39</v>
      </c>
      <c r="C42" s="25">
        <v>3949.4681379499998</v>
      </c>
      <c r="D42" s="17">
        <f t="shared" si="1"/>
        <v>1.0531594351449141E-2</v>
      </c>
      <c r="E42" s="18">
        <f t="shared" si="0"/>
        <v>0.87150900741967019</v>
      </c>
    </row>
    <row r="43" spans="2:5" ht="16.149999999999999" customHeight="1" x14ac:dyDescent="0.2">
      <c r="B43" s="9" t="s">
        <v>40</v>
      </c>
      <c r="C43" s="24">
        <v>3283.3228461899998</v>
      </c>
      <c r="D43" s="15">
        <f t="shared" si="1"/>
        <v>8.7552609954379343E-3</v>
      </c>
      <c r="E43" s="16">
        <f t="shared" si="0"/>
        <v>0.88026426841510808</v>
      </c>
    </row>
    <row r="44" spans="2:5" ht="16.149999999999999" customHeight="1" x14ac:dyDescent="0.2">
      <c r="B44" s="9" t="s">
        <v>41</v>
      </c>
      <c r="C44" s="24">
        <v>8791.2906201599999</v>
      </c>
      <c r="D44" s="15">
        <f t="shared" si="1"/>
        <v>2.3442727831520745E-2</v>
      </c>
      <c r="E44" s="16">
        <f t="shared" si="0"/>
        <v>0.90370699624662887</v>
      </c>
    </row>
    <row r="45" spans="2:5" ht="16.149999999999999" customHeight="1" x14ac:dyDescent="0.2">
      <c r="B45" s="9" t="s">
        <v>42</v>
      </c>
      <c r="C45" s="24">
        <v>5234.7120110200003</v>
      </c>
      <c r="D45" s="15">
        <f t="shared" si="1"/>
        <v>1.3958806988967573E-2</v>
      </c>
      <c r="E45" s="16">
        <f t="shared" si="0"/>
        <v>0.91766580323559643</v>
      </c>
    </row>
    <row r="46" spans="2:5" ht="16.149999999999999" customHeight="1" x14ac:dyDescent="0.2">
      <c r="B46" s="9" t="s">
        <v>43</v>
      </c>
      <c r="C46" s="24">
        <v>3557.4023727399999</v>
      </c>
      <c r="D46" s="15">
        <f t="shared" si="1"/>
        <v>9.4861174785997628E-3</v>
      </c>
      <c r="E46" s="16">
        <f t="shared" si="0"/>
        <v>0.92715192071419616</v>
      </c>
    </row>
    <row r="47" spans="2:5" ht="16.149999999999999" customHeight="1" x14ac:dyDescent="0.2">
      <c r="B47" s="9" t="s">
        <v>44</v>
      </c>
      <c r="C47" s="24">
        <v>2666.6727271</v>
      </c>
      <c r="D47" s="15">
        <f t="shared" si="1"/>
        <v>7.1109107477107551E-3</v>
      </c>
      <c r="E47" s="16">
        <f t="shared" si="0"/>
        <v>0.93426283146190692</v>
      </c>
    </row>
    <row r="48" spans="2:5" ht="16.149999999999999" customHeight="1" x14ac:dyDescent="0.2">
      <c r="B48" s="10" t="s">
        <v>45</v>
      </c>
      <c r="C48" s="25">
        <v>2022.7205835699999</v>
      </c>
      <c r="D48" s="17">
        <f t="shared" si="1"/>
        <v>5.3937573183063898E-3</v>
      </c>
      <c r="E48" s="18">
        <f t="shared" si="0"/>
        <v>0.9396565887802133</v>
      </c>
    </row>
    <row r="49" spans="2:5" ht="16.149999999999999" customHeight="1" x14ac:dyDescent="0.2">
      <c r="B49" s="9" t="s">
        <v>46</v>
      </c>
      <c r="C49" s="24">
        <v>1619.87337495</v>
      </c>
      <c r="D49" s="15">
        <f t="shared" si="1"/>
        <v>4.3195308051127397E-3</v>
      </c>
      <c r="E49" s="16">
        <f t="shared" si="0"/>
        <v>0.94397611958532601</v>
      </c>
    </row>
    <row r="50" spans="2:5" ht="16.149999999999999" customHeight="1" x14ac:dyDescent="0.2">
      <c r="B50" s="9" t="s">
        <v>47</v>
      </c>
      <c r="C50" s="24">
        <v>4648.16646038</v>
      </c>
      <c r="D50" s="15">
        <f t="shared" si="1"/>
        <v>1.2394733146054082E-2</v>
      </c>
      <c r="E50" s="16">
        <f t="shared" si="0"/>
        <v>0.95637085273138012</v>
      </c>
    </row>
    <row r="51" spans="2:5" ht="16.149999999999999" customHeight="1" x14ac:dyDescent="0.2">
      <c r="B51" s="9" t="s">
        <v>48</v>
      </c>
      <c r="C51" s="24">
        <v>2506.5364931000004</v>
      </c>
      <c r="D51" s="15">
        <f t="shared" si="1"/>
        <v>6.6838937928829795E-3</v>
      </c>
      <c r="E51" s="16">
        <f t="shared" si="0"/>
        <v>0.96305474652426315</v>
      </c>
    </row>
    <row r="52" spans="2:5" ht="16.350000000000001" customHeight="1" x14ac:dyDescent="0.2">
      <c r="B52" s="9" t="s">
        <v>49</v>
      </c>
      <c r="C52" s="24">
        <v>1611.08694154</v>
      </c>
      <c r="D52" s="15">
        <f t="shared" si="1"/>
        <v>4.2961010294472572E-3</v>
      </c>
      <c r="E52" s="16">
        <f t="shared" si="0"/>
        <v>0.96735084755371037</v>
      </c>
    </row>
    <row r="53" spans="2:5" ht="16.350000000000001" customHeight="1" x14ac:dyDescent="0.2">
      <c r="B53" s="11" t="s">
        <v>50</v>
      </c>
      <c r="C53" s="26">
        <v>12243.804975260002</v>
      </c>
      <c r="D53" s="19">
        <f t="shared" si="1"/>
        <v>3.2649152446289617E-2</v>
      </c>
      <c r="E53" s="20">
        <f t="shared" si="0"/>
        <v>1</v>
      </c>
    </row>
    <row r="54" spans="2:5" ht="16.350000000000001" customHeight="1" x14ac:dyDescent="0.2">
      <c r="B54" s="12" t="s">
        <v>2</v>
      </c>
      <c r="C54" s="27">
        <v>375011.41860886005</v>
      </c>
      <c r="D54" s="21">
        <f t="shared" si="1"/>
        <v>1</v>
      </c>
      <c r="E54" s="22"/>
    </row>
    <row r="55" spans="2:5" ht="2.25" customHeight="1" x14ac:dyDescent="0.2">
      <c r="B55" s="29"/>
      <c r="C55" s="30"/>
      <c r="D55" s="31"/>
      <c r="E55" s="32"/>
    </row>
    <row r="56" spans="2:5" ht="15" customHeight="1" x14ac:dyDescent="0.2">
      <c r="B56" s="38" t="s">
        <v>51</v>
      </c>
      <c r="C56" s="39"/>
      <c r="D56" s="39"/>
      <c r="E56" s="39"/>
    </row>
    <row r="57" spans="2:5" ht="15" customHeight="1" x14ac:dyDescent="0.2">
      <c r="B57" s="33" t="s">
        <v>56</v>
      </c>
      <c r="C57" s="34"/>
      <c r="D57" s="34"/>
      <c r="E57" s="34"/>
    </row>
    <row r="58" spans="2:5" x14ac:dyDescent="0.2">
      <c r="C58" s="1"/>
      <c r="D58" s="1"/>
      <c r="E58" s="1"/>
    </row>
    <row r="59" spans="2:5" x14ac:dyDescent="0.2">
      <c r="C59" s="1"/>
      <c r="D59" s="1"/>
      <c r="E59" s="1"/>
    </row>
    <row r="60" spans="2:5" x14ac:dyDescent="0.2">
      <c r="D60" s="2"/>
    </row>
    <row r="61" spans="2:5" x14ac:dyDescent="0.2">
      <c r="D61" s="2"/>
    </row>
    <row r="62" spans="2:5" x14ac:dyDescent="0.2">
      <c r="D62" s="3"/>
    </row>
  </sheetData>
  <mergeCells count="5">
    <mergeCell ref="B3:E3"/>
    <mergeCell ref="B2:E2"/>
    <mergeCell ref="B56:E56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ignoredErrors>
    <ignoredError sqref="D40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2015-12-14T11:16:12Z</cp:lastPrinted>
  <dcterms:created xsi:type="dcterms:W3CDTF">1998-06-18T12:19:34Z</dcterms:created>
  <dcterms:modified xsi:type="dcterms:W3CDTF">2019-06-14T08:54:08Z</dcterms:modified>
</cp:coreProperties>
</file>