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7320" yWindow="60" windowWidth="11310" windowHeight="11190" autoFilterDateGrouping="0"/>
  </bookViews>
  <sheets>
    <sheet name="Cuadro 29" sheetId="17" r:id="rId1"/>
  </sheets>
  <definedNames>
    <definedName name="_xlnm.Print_Area" localSheetId="0">'Cuadro 29'!$B$2:$I$56</definedName>
  </definedNames>
  <calcPr calcId="162913"/>
</workbook>
</file>

<file path=xl/calcChain.xml><?xml version="1.0" encoding="utf-8"?>
<calcChain xmlns="http://schemas.openxmlformats.org/spreadsheetml/2006/main">
  <c r="I54" i="17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H7" i="17" s="1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E7" i="17" s="1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<sst xmlns="http://schemas.openxmlformats.org/spreadsheetml/2006/main" count="63" uniqueCount="60">
  <si>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</si>
  <si>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</si>
  <si>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</si>
  <si>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</si>
  <si>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</si>
  <si>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</si>
  <si>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</si>
  <si>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</si>
  <si>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</si>
  <si>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</si>
  <si>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</si>
  <si>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</si>
  <si>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</si>
  <si>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</si>
  <si>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</si>
  <si>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</si>
  <si>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</si>
  <si>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</si>
  <si>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</si>
  <si>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</si>
  <si>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</si>
  <si>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</si>
  <si>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</si>
  <si>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</si>
  <si>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</si>
  <si>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</si>
  <si>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</si>
  <si>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</si>
  <si>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</si>
  <si>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</si>
  <si>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</si>
  <si>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</si>
  <si>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</si>
  <si>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</si>
  <si>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</si>
  <si>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</si>
  <si>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</si>
  <si>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</si>
  <si>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</si>
  <si>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</si>
  <si>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</si>
  <si>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</si>
  <si>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</si>
  <si>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</si>
  <si>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</si>
  <si>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</si>
  <si>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</si>
  <si>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</si>
  <si>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</si>
  <si>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</si>
  <si>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</si>
  <si>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</si>
  <si>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</si>
  <si>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</si>
  <si>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</si>
  <si>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Millones de euros</t>
  </si>
  <si>
    <t>Cuadro 29</t>
  </si>
  <si>
    <t>Media</t>
  </si>
  <si>
    <t>Fuente: AEAT</t>
  </si>
  <si>
    <t>DISTRIBUCIÓN DE LA BASE LIQUIDABLE GENERAL POR TRAMOS DE BASE IMPONIBLE. 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</si>
</sst>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59">
    <xf numFmtId="0" fontId="0" fillId="0" borderId="0" xfId="0"/>
    <xf numFmtId="3" fontId="2" fillId="2" borderId="3" xfId="0" applyNumberFormat="1" applyFont="1" applyFill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9" fontId="2" fillId="2" borderId="1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5" fontId="0" fillId="0" borderId="0" xfId="0" applyNumberFormat="1"/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3" borderId="6" xfId="0" applyNumberFormat="1" applyFont="1" applyFill="1" applyBorder="1" applyAlignment="1">
      <alignment horizontal="right" vertical="center" indent="1"/>
    </xf>
    <xf numFmtId="10" fontId="2" fillId="3" borderId="6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justify" wrapText="1" readingOrder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570312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6" t="s">
        <v>56</v>
      </c>
      <c r="C2" s="57"/>
      <c r="D2" s="57"/>
      <c r="E2" s="57"/>
      <c r="F2" s="57"/>
      <c r="G2" s="57"/>
      <c r="H2" s="57"/>
      <c r="I2" s="58"/>
    </row>
    <row r="3" spans="2:9" ht="20.100000000000001" customHeight="1" x14ac:dyDescent="0.2">
      <c r="B3" s="49" t="s">
        <v>59</v>
      </c>
      <c r="C3" s="50"/>
      <c r="D3" s="50"/>
      <c r="E3" s="50"/>
      <c r="F3" s="50"/>
      <c r="G3" s="50"/>
      <c r="H3" s="50"/>
      <c r="I3" s="51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54</v>
      </c>
      <c r="C5" s="52" t="s">
        <v>53</v>
      </c>
      <c r="D5" s="53"/>
      <c r="E5" s="54"/>
      <c r="F5" s="52" t="s">
        <v>3</v>
      </c>
      <c r="G5" s="53"/>
      <c r="H5" s="54"/>
      <c r="I5" s="37" t="s">
        <v>57</v>
      </c>
    </row>
    <row r="6" spans="2:9" ht="30" customHeight="1" x14ac:dyDescent="0.2">
      <c r="B6" s="38" t="s">
        <v>5</v>
      </c>
      <c r="C6" s="39" t="s">
        <v>2</v>
      </c>
      <c r="D6" s="40" t="s">
        <v>0</v>
      </c>
      <c r="E6" s="40" t="s">
        <v>1</v>
      </c>
      <c r="F6" s="41" t="s">
        <v>55</v>
      </c>
      <c r="G6" s="40" t="s">
        <v>0</v>
      </c>
      <c r="H6" s="42" t="s">
        <v>1</v>
      </c>
      <c r="I6" s="43" t="s">
        <v>5</v>
      </c>
    </row>
    <row r="7" spans="2:9" ht="15" customHeight="1" x14ac:dyDescent="0.2">
      <c r="B7" s="3" t="s">
        <v>6</v>
      </c>
      <c r="C7" s="15">
        <v>112839</v>
      </c>
      <c r="D7" s="16">
        <f>C7/C$54</f>
        <v>6.2876540284109309E-3</v>
      </c>
      <c r="E7" s="16">
        <f>D7</f>
        <v>6.2876540284109309E-3</v>
      </c>
      <c r="F7" s="17">
        <v>-544.96557239999993</v>
      </c>
      <c r="G7" s="16">
        <f>F7/F$54</f>
        <v>-1.5688356080255303E-3</v>
      </c>
      <c r="H7" s="11">
        <f>G7</f>
        <v>-1.5688356080255303E-3</v>
      </c>
      <c r="I7" s="21">
        <f>F7*10^6/C7</f>
        <v>-4829.585271049903</v>
      </c>
    </row>
    <row r="8" spans="2:9" ht="15" customHeight="1" x14ac:dyDescent="0.2">
      <c r="B8" s="4" t="s">
        <v>7</v>
      </c>
      <c r="C8" s="18">
        <v>905750</v>
      </c>
      <c r="D8" s="19">
        <f>C8/C$54</f>
        <v>5.0470516720577112E-2</v>
      </c>
      <c r="E8" s="19">
        <f t="shared" ref="E8:E53" si="0">D8+E7</f>
        <v>5.6758170748988042E-2</v>
      </c>
      <c r="F8" s="20">
        <v>-81.407179790000001</v>
      </c>
      <c r="G8" s="19">
        <f>F8/F$54</f>
        <v>-2.3435330389962142E-4</v>
      </c>
      <c r="H8" s="12">
        <f t="shared" ref="H8:H53" si="1">G8+H7</f>
        <v>-1.8031889119251518E-3</v>
      </c>
      <c r="I8" s="21">
        <f t="shared" ref="I8:I54" si="2">F8*10^6/C8</f>
        <v>-89.878200154568049</v>
      </c>
    </row>
    <row r="9" spans="2:9" ht="15" customHeight="1" x14ac:dyDescent="0.2">
      <c r="B9" s="4" t="s">
        <v>8</v>
      </c>
      <c r="C9" s="18">
        <v>780706</v>
      </c>
      <c r="D9" s="19">
        <f t="shared" ref="D9:D54" si="3">C9/C$54</f>
        <v>4.3502771434562375E-2</v>
      </c>
      <c r="E9" s="19">
        <f t="shared" si="0"/>
        <v>0.10026094218355042</v>
      </c>
      <c r="F9" s="20">
        <v>1603.3079252499999</v>
      </c>
      <c r="G9" s="19">
        <f t="shared" ref="G9:G54" si="4">F9/F$54</f>
        <v>4.6155696637575992E-3</v>
      </c>
      <c r="H9" s="12">
        <f t="shared" si="1"/>
        <v>2.8123807518324476E-3</v>
      </c>
      <c r="I9" s="22">
        <f t="shared" si="2"/>
        <v>2053.6641517421413</v>
      </c>
    </row>
    <row r="10" spans="2:9" ht="15" customHeight="1" x14ac:dyDescent="0.2">
      <c r="B10" s="4" t="s">
        <v>9</v>
      </c>
      <c r="C10" s="18">
        <v>1134480</v>
      </c>
      <c r="D10" s="19">
        <f t="shared" si="3"/>
        <v>6.3215889383560944E-2</v>
      </c>
      <c r="E10" s="19">
        <f t="shared" si="0"/>
        <v>0.16347683156711135</v>
      </c>
      <c r="F10" s="20">
        <v>3704.45041055</v>
      </c>
      <c r="G10" s="19">
        <f t="shared" si="4"/>
        <v>1.0664295152887047E-2</v>
      </c>
      <c r="H10" s="12">
        <f t="shared" si="1"/>
        <v>1.3476675904719494E-2</v>
      </c>
      <c r="I10" s="22">
        <f t="shared" si="2"/>
        <v>3265.3289705856428</v>
      </c>
    </row>
    <row r="11" spans="2:9" ht="15" customHeight="1" x14ac:dyDescent="0.2">
      <c r="B11" s="4" t="s">
        <v>10</v>
      </c>
      <c r="C11" s="18">
        <v>1043382</v>
      </c>
      <c r="D11" s="19">
        <f t="shared" si="3"/>
        <v>5.8139694923487924E-2</v>
      </c>
      <c r="E11" s="19">
        <f t="shared" si="0"/>
        <v>0.22161652649059926</v>
      </c>
      <c r="F11" s="20">
        <v>4587.49565635</v>
      </c>
      <c r="G11" s="19">
        <f t="shared" si="4"/>
        <v>1.3206387525819296E-2</v>
      </c>
      <c r="H11" s="12">
        <f t="shared" si="1"/>
        <v>2.6683063430538792E-2</v>
      </c>
      <c r="I11" s="22">
        <f t="shared" si="2"/>
        <v>4396.7556047066182</v>
      </c>
    </row>
    <row r="12" spans="2:9" ht="15" customHeight="1" x14ac:dyDescent="0.2">
      <c r="B12" s="5" t="s">
        <v>11</v>
      </c>
      <c r="C12" s="23">
        <v>693919</v>
      </c>
      <c r="D12" s="24">
        <f t="shared" si="3"/>
        <v>3.8666796016810542E-2</v>
      </c>
      <c r="E12" s="24">
        <f t="shared" si="0"/>
        <v>0.26028332250740982</v>
      </c>
      <c r="F12" s="25">
        <v>3864.83817198</v>
      </c>
      <c r="G12" s="24">
        <f t="shared" si="4"/>
        <v>1.112601612016716E-2</v>
      </c>
      <c r="H12" s="13">
        <f t="shared" si="1"/>
        <v>3.7809079550705949E-2</v>
      </c>
      <c r="I12" s="26">
        <f t="shared" si="2"/>
        <v>5569.581135521581</v>
      </c>
    </row>
    <row r="13" spans="2:9" ht="15" customHeight="1" x14ac:dyDescent="0.2">
      <c r="B13" s="4" t="s">
        <v>12</v>
      </c>
      <c r="C13" s="18">
        <v>591025</v>
      </c>
      <c r="D13" s="19">
        <f t="shared" si="3"/>
        <v>3.2933300739474564E-2</v>
      </c>
      <c r="E13" s="19">
        <f t="shared" si="0"/>
        <v>0.29321662324688436</v>
      </c>
      <c r="F13" s="20">
        <v>4158.8719727399994</v>
      </c>
      <c r="G13" s="19">
        <f t="shared" si="4"/>
        <v>1.1972474538749221E-2</v>
      </c>
      <c r="H13" s="12">
        <f t="shared" si="1"/>
        <v>4.9781554089455171E-2</v>
      </c>
      <c r="I13" s="22">
        <f t="shared" si="2"/>
        <v>7036.7107529123123</v>
      </c>
    </row>
    <row r="14" spans="2:9" ht="15" customHeight="1" x14ac:dyDescent="0.2">
      <c r="B14" s="4" t="s">
        <v>13</v>
      </c>
      <c r="C14" s="18">
        <v>540891</v>
      </c>
      <c r="D14" s="19">
        <f t="shared" si="3"/>
        <v>3.0139716543758955E-2</v>
      </c>
      <c r="E14" s="19">
        <f t="shared" si="0"/>
        <v>0.32335633979064332</v>
      </c>
      <c r="F14" s="20">
        <v>4607.8875356099998</v>
      </c>
      <c r="G14" s="19">
        <f t="shared" si="4"/>
        <v>1.3265091245683206E-2</v>
      </c>
      <c r="H14" s="12">
        <f t="shared" si="1"/>
        <v>6.3046645335138374E-2</v>
      </c>
      <c r="I14" s="22">
        <f t="shared" si="2"/>
        <v>8519.0686027499069</v>
      </c>
    </row>
    <row r="15" spans="2:9" ht="15" customHeight="1" x14ac:dyDescent="0.2">
      <c r="B15" s="4" t="s">
        <v>14</v>
      </c>
      <c r="C15" s="18">
        <v>514231</v>
      </c>
      <c r="D15" s="19">
        <f t="shared" si="3"/>
        <v>2.8654158745502718E-2</v>
      </c>
      <c r="E15" s="19">
        <f t="shared" si="0"/>
        <v>0.35201049853614602</v>
      </c>
      <c r="F15" s="20">
        <v>5133.1421753999994</v>
      </c>
      <c r="G15" s="19">
        <f t="shared" si="4"/>
        <v>1.4777183428963985E-2</v>
      </c>
      <c r="H15" s="12">
        <f t="shared" si="1"/>
        <v>7.7823828764102362E-2</v>
      </c>
      <c r="I15" s="22">
        <f t="shared" si="2"/>
        <v>9982.1717776641235</v>
      </c>
    </row>
    <row r="16" spans="2:9" ht="15" customHeight="1" x14ac:dyDescent="0.2">
      <c r="B16" s="4" t="s">
        <v>15</v>
      </c>
      <c r="C16" s="18">
        <v>732413</v>
      </c>
      <c r="D16" s="19">
        <f t="shared" si="3"/>
        <v>4.0811772081554558E-2</v>
      </c>
      <c r="E16" s="19">
        <f t="shared" si="0"/>
        <v>0.39282227061770059</v>
      </c>
      <c r="F16" s="20">
        <v>8557.7243103199999</v>
      </c>
      <c r="G16" s="19">
        <f t="shared" si="4"/>
        <v>2.4635799583760533E-2</v>
      </c>
      <c r="H16" s="12">
        <f t="shared" si="1"/>
        <v>0.1024596283478629</v>
      </c>
      <c r="I16" s="22">
        <f t="shared" si="2"/>
        <v>11684.287840767436</v>
      </c>
    </row>
    <row r="17" spans="2:9" ht="15" customHeight="1" x14ac:dyDescent="0.2">
      <c r="B17" s="4" t="s">
        <v>16</v>
      </c>
      <c r="C17" s="18">
        <v>868576</v>
      </c>
      <c r="D17" s="19">
        <f t="shared" si="3"/>
        <v>4.8399094155221624E-2</v>
      </c>
      <c r="E17" s="19">
        <f t="shared" si="0"/>
        <v>0.44122136477292223</v>
      </c>
      <c r="F17" s="20">
        <v>11325.08423909</v>
      </c>
      <c r="G17" s="19">
        <f t="shared" si="4"/>
        <v>3.2602418057212881E-2</v>
      </c>
      <c r="H17" s="12">
        <f t="shared" si="1"/>
        <v>0.1350620464050758</v>
      </c>
      <c r="I17" s="22">
        <f t="shared" si="2"/>
        <v>13038.679676954003</v>
      </c>
    </row>
    <row r="18" spans="2:9" ht="15" customHeight="1" x14ac:dyDescent="0.2">
      <c r="B18" s="5" t="s">
        <v>17</v>
      </c>
      <c r="C18" s="23">
        <v>834329</v>
      </c>
      <c r="D18" s="24">
        <f t="shared" si="3"/>
        <v>4.6490770902525395E-2</v>
      </c>
      <c r="E18" s="24">
        <f t="shared" si="0"/>
        <v>0.48771213567544763</v>
      </c>
      <c r="F18" s="25">
        <v>12002.494228940001</v>
      </c>
      <c r="G18" s="24">
        <f t="shared" si="4"/>
        <v>3.4552531912348021E-2</v>
      </c>
      <c r="H18" s="13">
        <f t="shared" si="1"/>
        <v>0.16961457831742383</v>
      </c>
      <c r="I18" s="26">
        <f t="shared" si="2"/>
        <v>14385.80491501554</v>
      </c>
    </row>
    <row r="19" spans="2:9" ht="15" customHeight="1" x14ac:dyDescent="0.2">
      <c r="B19" s="4" t="s">
        <v>18</v>
      </c>
      <c r="C19" s="18">
        <v>776075</v>
      </c>
      <c r="D19" s="19">
        <f t="shared" si="3"/>
        <v>4.3244721240874279E-2</v>
      </c>
      <c r="E19" s="19">
        <f t="shared" si="0"/>
        <v>0.53095685691632188</v>
      </c>
      <c r="F19" s="20">
        <v>12229.55877163</v>
      </c>
      <c r="G19" s="19">
        <f t="shared" si="4"/>
        <v>3.5206200617186205E-2</v>
      </c>
      <c r="H19" s="12">
        <f t="shared" si="1"/>
        <v>0.20482077893461004</v>
      </c>
      <c r="I19" s="22">
        <f t="shared" si="2"/>
        <v>15758.217661476016</v>
      </c>
    </row>
    <row r="20" spans="2:9" ht="15" customHeight="1" x14ac:dyDescent="0.2">
      <c r="B20" s="4" t="s">
        <v>19</v>
      </c>
      <c r="C20" s="18">
        <v>739680</v>
      </c>
      <c r="D20" s="19">
        <f t="shared" si="3"/>
        <v>4.1216706384627634E-2</v>
      </c>
      <c r="E20" s="19">
        <f t="shared" si="0"/>
        <v>0.57217356330094948</v>
      </c>
      <c r="F20" s="20">
        <v>12738.627395739999</v>
      </c>
      <c r="G20" s="19">
        <f t="shared" si="4"/>
        <v>3.6671696833607985E-2</v>
      </c>
      <c r="H20" s="12">
        <f t="shared" si="1"/>
        <v>0.24149247576821803</v>
      </c>
      <c r="I20" s="22">
        <f t="shared" si="2"/>
        <v>17221.808614184512</v>
      </c>
    </row>
    <row r="21" spans="2:9" ht="15" customHeight="1" x14ac:dyDescent="0.2">
      <c r="B21" s="4" t="s">
        <v>20</v>
      </c>
      <c r="C21" s="18">
        <v>719003</v>
      </c>
      <c r="D21" s="19">
        <f t="shared" si="3"/>
        <v>4.006453539458471E-2</v>
      </c>
      <c r="E21" s="19">
        <f t="shared" si="0"/>
        <v>0.61223809869553425</v>
      </c>
      <c r="F21" s="20">
        <v>13474.042844200001</v>
      </c>
      <c r="G21" s="19">
        <f t="shared" si="4"/>
        <v>3.8788795602168864E-2</v>
      </c>
      <c r="H21" s="12">
        <f t="shared" si="1"/>
        <v>0.28028127137038689</v>
      </c>
      <c r="I21" s="22">
        <f t="shared" si="2"/>
        <v>18739.897947852791</v>
      </c>
    </row>
    <row r="22" spans="2:9" ht="15" customHeight="1" x14ac:dyDescent="0.2">
      <c r="B22" s="4" t="s">
        <v>21</v>
      </c>
      <c r="C22" s="18">
        <v>642456</v>
      </c>
      <c r="D22" s="19">
        <f t="shared" si="3"/>
        <v>3.5799156820574204E-2</v>
      </c>
      <c r="E22" s="19">
        <f t="shared" si="0"/>
        <v>0.64803725551610847</v>
      </c>
      <c r="F22" s="20">
        <v>12950.682584540002</v>
      </c>
      <c r="G22" s="19">
        <f t="shared" si="4"/>
        <v>3.7282156921189143E-2</v>
      </c>
      <c r="H22" s="12">
        <f t="shared" si="1"/>
        <v>0.31756342829157602</v>
      </c>
      <c r="I22" s="22">
        <f t="shared" si="2"/>
        <v>20158.084887587633</v>
      </c>
    </row>
    <row r="23" spans="2:9" ht="15" customHeight="1" x14ac:dyDescent="0.2">
      <c r="B23" s="4" t="s">
        <v>22</v>
      </c>
      <c r="C23" s="18">
        <v>571942</v>
      </c>
      <c r="D23" s="19">
        <f t="shared" si="3"/>
        <v>3.1869951172178099E-2</v>
      </c>
      <c r="E23" s="19">
        <f t="shared" si="0"/>
        <v>0.67990720668828653</v>
      </c>
      <c r="F23" s="20">
        <v>12357.0859846</v>
      </c>
      <c r="G23" s="19">
        <f t="shared" si="4"/>
        <v>3.5573323317834055E-2</v>
      </c>
      <c r="H23" s="12">
        <f t="shared" si="1"/>
        <v>0.35313675160941005</v>
      </c>
      <c r="I23" s="22">
        <f t="shared" si="2"/>
        <v>21605.487942133994</v>
      </c>
    </row>
    <row r="24" spans="2:9" ht="15" customHeight="1" x14ac:dyDescent="0.2">
      <c r="B24" s="5" t="s">
        <v>23</v>
      </c>
      <c r="C24" s="23">
        <v>526302</v>
      </c>
      <c r="D24" s="24">
        <f t="shared" si="3"/>
        <v>2.9326783208471624E-2</v>
      </c>
      <c r="E24" s="24">
        <f t="shared" si="0"/>
        <v>0.70923398989675812</v>
      </c>
      <c r="F24" s="25">
        <v>12140.94469819</v>
      </c>
      <c r="G24" s="24">
        <f t="shared" si="4"/>
        <v>3.4951100257043045E-2</v>
      </c>
      <c r="H24" s="13">
        <f t="shared" si="1"/>
        <v>0.38808785186645312</v>
      </c>
      <c r="I24" s="26">
        <f t="shared" si="2"/>
        <v>23068.399318623149</v>
      </c>
    </row>
    <row r="25" spans="2:9" ht="15" customHeight="1" x14ac:dyDescent="0.2">
      <c r="B25" s="4" t="s">
        <v>24</v>
      </c>
      <c r="C25" s="18">
        <v>484526</v>
      </c>
      <c r="D25" s="19">
        <f t="shared" si="3"/>
        <v>2.6998926397520669E-2</v>
      </c>
      <c r="E25" s="19">
        <f t="shared" si="0"/>
        <v>0.73623291629427878</v>
      </c>
      <c r="F25" s="20">
        <v>11883.622250370001</v>
      </c>
      <c r="G25" s="19">
        <f t="shared" si="4"/>
        <v>3.4210325721311462E-2</v>
      </c>
      <c r="H25" s="12">
        <f t="shared" si="1"/>
        <v>0.42229817758776456</v>
      </c>
      <c r="I25" s="22">
        <f t="shared" si="2"/>
        <v>24526.283935991054</v>
      </c>
    </row>
    <row r="26" spans="2:9" ht="15" customHeight="1" x14ac:dyDescent="0.2">
      <c r="B26" s="4" t="s">
        <v>25</v>
      </c>
      <c r="C26" s="18">
        <v>440839</v>
      </c>
      <c r="D26" s="19">
        <f t="shared" si="3"/>
        <v>2.4564584179500405E-2</v>
      </c>
      <c r="E26" s="19">
        <f t="shared" si="0"/>
        <v>0.76079750047377914</v>
      </c>
      <c r="F26" s="20">
        <v>11446.729297170001</v>
      </c>
      <c r="G26" s="19">
        <f t="shared" si="4"/>
        <v>3.2952607332134939E-2</v>
      </c>
      <c r="H26" s="12">
        <f t="shared" si="1"/>
        <v>0.45525078491989951</v>
      </c>
      <c r="I26" s="22">
        <f t="shared" si="2"/>
        <v>25965.781832301589</v>
      </c>
    </row>
    <row r="27" spans="2:9" ht="15" customHeight="1" x14ac:dyDescent="0.2">
      <c r="B27" s="4" t="s">
        <v>26</v>
      </c>
      <c r="C27" s="18">
        <v>408398</v>
      </c>
      <c r="D27" s="19">
        <f t="shared" si="3"/>
        <v>2.2756895487331216E-2</v>
      </c>
      <c r="E27" s="19">
        <f t="shared" si="0"/>
        <v>0.78355439596111032</v>
      </c>
      <c r="F27" s="20">
        <v>11190.96640709</v>
      </c>
      <c r="G27" s="19">
        <f t="shared" si="4"/>
        <v>3.2216322418939521E-2</v>
      </c>
      <c r="H27" s="12">
        <f t="shared" si="1"/>
        <v>0.48746710733883902</v>
      </c>
      <c r="I27" s="22">
        <f t="shared" si="2"/>
        <v>27402.108744631463</v>
      </c>
    </row>
    <row r="28" spans="2:9" ht="15" customHeight="1" x14ac:dyDescent="0.2">
      <c r="B28" s="4" t="s">
        <v>27</v>
      </c>
      <c r="C28" s="18">
        <v>746617</v>
      </c>
      <c r="D28" s="19">
        <f t="shared" si="3"/>
        <v>4.160325231285357E-2</v>
      </c>
      <c r="E28" s="19">
        <f t="shared" si="0"/>
        <v>0.82515764827396387</v>
      </c>
      <c r="F28" s="20">
        <v>22010.449277039999</v>
      </c>
      <c r="G28" s="19">
        <f t="shared" si="4"/>
        <v>6.3363225721559627E-2</v>
      </c>
      <c r="H28" s="12">
        <f t="shared" si="1"/>
        <v>0.55083033306039864</v>
      </c>
      <c r="I28" s="22">
        <f t="shared" si="2"/>
        <v>29480.241244225621</v>
      </c>
    </row>
    <row r="29" spans="2:9" ht="15" customHeight="1" x14ac:dyDescent="0.2">
      <c r="B29" s="4" t="s">
        <v>28</v>
      </c>
      <c r="C29" s="18">
        <v>698602</v>
      </c>
      <c r="D29" s="19">
        <f t="shared" si="3"/>
        <v>3.8927743772595759E-2</v>
      </c>
      <c r="E29" s="19">
        <f t="shared" si="0"/>
        <v>0.86408539204655965</v>
      </c>
      <c r="F29" s="20">
        <v>22572.910817430002</v>
      </c>
      <c r="G29" s="19">
        <f t="shared" si="4"/>
        <v>6.4982428360035746E-2</v>
      </c>
      <c r="H29" s="12">
        <f t="shared" si="1"/>
        <v>0.6158127614204344</v>
      </c>
      <c r="I29" s="22">
        <f t="shared" si="2"/>
        <v>32311.546227222367</v>
      </c>
    </row>
    <row r="30" spans="2:9" ht="15" customHeight="1" x14ac:dyDescent="0.2">
      <c r="B30" s="5" t="s">
        <v>29</v>
      </c>
      <c r="C30" s="23">
        <v>484011</v>
      </c>
      <c r="D30" s="24">
        <f t="shared" si="3"/>
        <v>2.6970229388289538E-2</v>
      </c>
      <c r="E30" s="24">
        <f t="shared" si="0"/>
        <v>0.89105562143484918</v>
      </c>
      <c r="F30" s="25">
        <v>16844.311778700001</v>
      </c>
      <c r="G30" s="24">
        <f t="shared" si="4"/>
        <v>4.8491056039980447E-2</v>
      </c>
      <c r="H30" s="13">
        <f t="shared" si="1"/>
        <v>0.66430381746041489</v>
      </c>
      <c r="I30" s="26">
        <f t="shared" si="2"/>
        <v>34801.506120108839</v>
      </c>
    </row>
    <row r="31" spans="2:9" ht="15" customHeight="1" x14ac:dyDescent="0.2">
      <c r="B31" s="4" t="s">
        <v>30</v>
      </c>
      <c r="C31" s="18">
        <v>339570</v>
      </c>
      <c r="D31" s="19">
        <f t="shared" si="3"/>
        <v>1.8921637717699551E-2</v>
      </c>
      <c r="E31" s="19">
        <f t="shared" si="0"/>
        <v>0.90997725915254868</v>
      </c>
      <c r="F31" s="20">
        <v>12670.374523690001</v>
      </c>
      <c r="G31" s="19">
        <f t="shared" si="4"/>
        <v>3.6475211878511681E-2</v>
      </c>
      <c r="H31" s="12">
        <f t="shared" si="1"/>
        <v>0.70077902933892655</v>
      </c>
      <c r="I31" s="22">
        <f t="shared" si="2"/>
        <v>37312.997389904878</v>
      </c>
    </row>
    <row r="32" spans="2:9" ht="15" customHeight="1" x14ac:dyDescent="0.2">
      <c r="B32" s="4" t="s">
        <v>31</v>
      </c>
      <c r="C32" s="18">
        <v>245770</v>
      </c>
      <c r="D32" s="19">
        <f t="shared" si="3"/>
        <v>1.3694881473272136E-2</v>
      </c>
      <c r="E32" s="19">
        <f t="shared" si="0"/>
        <v>0.92367214062582081</v>
      </c>
      <c r="F32" s="20">
        <v>9788.8056132900001</v>
      </c>
      <c r="G32" s="19">
        <f t="shared" si="4"/>
        <v>2.817981095308094E-2</v>
      </c>
      <c r="H32" s="12">
        <f t="shared" si="1"/>
        <v>0.72895884029200753</v>
      </c>
      <c r="I32" s="22">
        <f t="shared" si="2"/>
        <v>39829.131355698424</v>
      </c>
    </row>
    <row r="33" spans="2:9" ht="15" customHeight="1" x14ac:dyDescent="0.2">
      <c r="B33" s="4" t="s">
        <v>32</v>
      </c>
      <c r="C33" s="18">
        <v>193241</v>
      </c>
      <c r="D33" s="19">
        <f t="shared" si="3"/>
        <v>1.0767842254044761E-2</v>
      </c>
      <c r="E33" s="19">
        <f t="shared" si="0"/>
        <v>0.93443998287986563</v>
      </c>
      <c r="F33" s="20">
        <v>8203.161444899999</v>
      </c>
      <c r="G33" s="19">
        <f t="shared" si="4"/>
        <v>2.361509134689933E-2</v>
      </c>
      <c r="H33" s="12">
        <f t="shared" si="1"/>
        <v>0.75257393163890685</v>
      </c>
      <c r="I33" s="22">
        <f t="shared" si="2"/>
        <v>42450.419139313082</v>
      </c>
    </row>
    <row r="34" spans="2:9" ht="15" customHeight="1" x14ac:dyDescent="0.2">
      <c r="B34" s="4" t="s">
        <v>33</v>
      </c>
      <c r="C34" s="18">
        <v>155489</v>
      </c>
      <c r="D34" s="19">
        <f t="shared" si="3"/>
        <v>8.6642121715327786E-3</v>
      </c>
      <c r="E34" s="19">
        <f t="shared" si="0"/>
        <v>0.94310419505139842</v>
      </c>
      <c r="F34" s="20">
        <v>7006.96362056</v>
      </c>
      <c r="G34" s="19">
        <f t="shared" si="4"/>
        <v>2.017150181370617E-2</v>
      </c>
      <c r="H34" s="12">
        <f t="shared" si="1"/>
        <v>0.77274543345261304</v>
      </c>
      <c r="I34" s="22">
        <f t="shared" si="2"/>
        <v>45064.047106612044</v>
      </c>
    </row>
    <row r="35" spans="2:9" ht="15" customHeight="1" x14ac:dyDescent="0.2">
      <c r="B35" s="4" t="s">
        <v>34</v>
      </c>
      <c r="C35" s="18">
        <v>130718</v>
      </c>
      <c r="D35" s="19">
        <f t="shared" si="3"/>
        <v>7.2839138886893716E-3</v>
      </c>
      <c r="E35" s="19">
        <f t="shared" si="0"/>
        <v>0.95038810894008774</v>
      </c>
      <c r="F35" s="20">
        <v>6233.5347808400002</v>
      </c>
      <c r="G35" s="19">
        <f t="shared" si="4"/>
        <v>1.7944970881333813E-2</v>
      </c>
      <c r="H35" s="12">
        <f t="shared" si="1"/>
        <v>0.79069040433394688</v>
      </c>
      <c r="I35" s="22">
        <f t="shared" si="2"/>
        <v>47686.889187717068</v>
      </c>
    </row>
    <row r="36" spans="2:9" ht="15" customHeight="1" x14ac:dyDescent="0.2">
      <c r="B36" s="5" t="s">
        <v>35</v>
      </c>
      <c r="C36" s="23">
        <v>109700</v>
      </c>
      <c r="D36" s="24">
        <f t="shared" si="3"/>
        <v>6.1127415779710838E-3</v>
      </c>
      <c r="E36" s="24">
        <f t="shared" si="0"/>
        <v>0.95650085051805878</v>
      </c>
      <c r="F36" s="25">
        <v>5514.0193655399999</v>
      </c>
      <c r="G36" s="24">
        <f t="shared" si="4"/>
        <v>1.5873644799073727E-2</v>
      </c>
      <c r="H36" s="13">
        <f t="shared" si="1"/>
        <v>0.8065640491330206</v>
      </c>
      <c r="I36" s="26">
        <f t="shared" si="2"/>
        <v>50264.533870009116</v>
      </c>
    </row>
    <row r="37" spans="2:9" ht="15" customHeight="1" x14ac:dyDescent="0.2">
      <c r="B37" s="4" t="s">
        <v>36</v>
      </c>
      <c r="C37" s="18">
        <v>92110</v>
      </c>
      <c r="D37" s="19">
        <f t="shared" si="3"/>
        <v>5.1325854762708885E-3</v>
      </c>
      <c r="E37" s="19">
        <f t="shared" si="0"/>
        <v>0.96163343599432971</v>
      </c>
      <c r="F37" s="20">
        <v>4863.4349081099999</v>
      </c>
      <c r="G37" s="19">
        <f t="shared" si="4"/>
        <v>1.4000755731330932E-2</v>
      </c>
      <c r="H37" s="12">
        <f t="shared" si="1"/>
        <v>0.82056480486435157</v>
      </c>
      <c r="I37" s="22">
        <f t="shared" si="2"/>
        <v>52800.292130170448</v>
      </c>
    </row>
    <row r="38" spans="2:9" ht="15" customHeight="1" x14ac:dyDescent="0.2">
      <c r="B38" s="4" t="s">
        <v>37</v>
      </c>
      <c r="C38" s="18">
        <v>142423</v>
      </c>
      <c r="D38" s="19">
        <f t="shared" si="3"/>
        <v>7.9361439722823671E-3</v>
      </c>
      <c r="E38" s="19">
        <f t="shared" si="0"/>
        <v>0.96956957996661208</v>
      </c>
      <c r="F38" s="20">
        <v>8030.0838983200001</v>
      </c>
      <c r="G38" s="19">
        <f t="shared" si="4"/>
        <v>2.3116839288831525E-2</v>
      </c>
      <c r="H38" s="12">
        <f t="shared" si="1"/>
        <v>0.84368164415318314</v>
      </c>
      <c r="I38" s="22">
        <f t="shared" si="2"/>
        <v>56381.931979525776</v>
      </c>
    </row>
    <row r="39" spans="2:9" ht="15" customHeight="1" x14ac:dyDescent="0.2">
      <c r="B39" s="4" t="s">
        <v>38</v>
      </c>
      <c r="C39" s="18">
        <v>106484</v>
      </c>
      <c r="D39" s="19">
        <f t="shared" si="3"/>
        <v>5.9335385067335721E-3</v>
      </c>
      <c r="E39" s="19">
        <f t="shared" si="0"/>
        <v>0.9755031184733457</v>
      </c>
      <c r="F39" s="20">
        <v>6538.1416602099998</v>
      </c>
      <c r="G39" s="19">
        <f t="shared" si="4"/>
        <v>1.8821866859735976E-2</v>
      </c>
      <c r="H39" s="12">
        <f t="shared" si="1"/>
        <v>0.86250351101291911</v>
      </c>
      <c r="I39" s="22">
        <f t="shared" si="2"/>
        <v>61400.225951410539</v>
      </c>
    </row>
    <row r="40" spans="2:9" ht="15" customHeight="1" x14ac:dyDescent="0.2">
      <c r="B40" s="4" t="s">
        <v>39</v>
      </c>
      <c r="C40" s="18">
        <v>80315</v>
      </c>
      <c r="D40" s="19">
        <f t="shared" si="3"/>
        <v>4.475340381355949E-3</v>
      </c>
      <c r="E40" s="19">
        <f t="shared" si="0"/>
        <v>0.9799784588547017</v>
      </c>
      <c r="F40" s="20">
        <v>5331.3711874700002</v>
      </c>
      <c r="G40" s="19">
        <f t="shared" si="4"/>
        <v>1.5347841005202355E-2</v>
      </c>
      <c r="H40" s="12">
        <f t="shared" si="1"/>
        <v>0.87785135201812148</v>
      </c>
      <c r="I40" s="22">
        <f t="shared" si="2"/>
        <v>66380.76557890806</v>
      </c>
    </row>
    <row r="41" spans="2:9" ht="15" customHeight="1" x14ac:dyDescent="0.2">
      <c r="B41" s="4" t="s">
        <v>40</v>
      </c>
      <c r="C41" s="18">
        <v>60555</v>
      </c>
      <c r="D41" s="19">
        <f t="shared" si="3"/>
        <v>3.3742667844488513E-3</v>
      </c>
      <c r="E41" s="19">
        <f t="shared" si="0"/>
        <v>0.98335272563915055</v>
      </c>
      <c r="F41" s="20">
        <v>4305.9594792399994</v>
      </c>
      <c r="G41" s="19">
        <f t="shared" si="4"/>
        <v>1.2395907007476829E-2</v>
      </c>
      <c r="H41" s="12">
        <f t="shared" si="1"/>
        <v>0.89024725902559831</v>
      </c>
      <c r="I41" s="22">
        <f t="shared" si="2"/>
        <v>71108.240099744027</v>
      </c>
    </row>
    <row r="42" spans="2:9" ht="15" customHeight="1" x14ac:dyDescent="0.2">
      <c r="B42" s="5" t="s">
        <v>41</v>
      </c>
      <c r="C42" s="23">
        <v>47073</v>
      </c>
      <c r="D42" s="24">
        <f t="shared" si="3"/>
        <v>2.6230180884214476E-3</v>
      </c>
      <c r="E42" s="24">
        <f t="shared" si="0"/>
        <v>0.98597574372757202</v>
      </c>
      <c r="F42" s="25">
        <v>3560.3514477499998</v>
      </c>
      <c r="G42" s="24">
        <f t="shared" si="4"/>
        <v>1.0249466041894592E-2</v>
      </c>
      <c r="H42" s="13">
        <f t="shared" si="1"/>
        <v>0.9004967250674929</v>
      </c>
      <c r="I42" s="26">
        <f t="shared" si="2"/>
        <v>75634.683316338458</v>
      </c>
    </row>
    <row r="43" spans="2:9" ht="15" customHeight="1" x14ac:dyDescent="0.2">
      <c r="B43" s="4" t="s">
        <v>42</v>
      </c>
      <c r="C43" s="18">
        <v>36553</v>
      </c>
      <c r="D43" s="19">
        <f t="shared" si="3"/>
        <v>2.0368189872340659E-3</v>
      </c>
      <c r="E43" s="19">
        <f t="shared" si="0"/>
        <v>0.98801256271480609</v>
      </c>
      <c r="F43" s="20">
        <v>2933.3996862700001</v>
      </c>
      <c r="G43" s="19">
        <f t="shared" si="4"/>
        <v>8.4446102900119571E-3</v>
      </c>
      <c r="H43" s="12">
        <f t="shared" si="1"/>
        <v>0.90894133535750488</v>
      </c>
      <c r="I43" s="22">
        <f t="shared" si="2"/>
        <v>80250.586443520369</v>
      </c>
    </row>
    <row r="44" spans="2:9" ht="15" customHeight="1" x14ac:dyDescent="0.2">
      <c r="B44" s="4" t="s">
        <v>43</v>
      </c>
      <c r="C44" s="18">
        <v>85310</v>
      </c>
      <c r="D44" s="19">
        <f t="shared" si="3"/>
        <v>4.7536735097239123E-3</v>
      </c>
      <c r="E44" s="19">
        <f t="shared" si="0"/>
        <v>0.99276623622452997</v>
      </c>
      <c r="F44" s="20">
        <v>7677.4138782600003</v>
      </c>
      <c r="G44" s="19">
        <f t="shared" si="4"/>
        <v>2.2101580136007274E-2</v>
      </c>
      <c r="H44" s="12">
        <f t="shared" si="1"/>
        <v>0.93104291549351215</v>
      </c>
      <c r="I44" s="22">
        <f t="shared" si="2"/>
        <v>89994.301702731216</v>
      </c>
    </row>
    <row r="45" spans="2:9" ht="15" customHeight="1" x14ac:dyDescent="0.2">
      <c r="B45" s="4" t="s">
        <v>44</v>
      </c>
      <c r="C45" s="18">
        <v>41133</v>
      </c>
      <c r="D45" s="19">
        <f t="shared" si="3"/>
        <v>2.2920273411730589E-3</v>
      </c>
      <c r="E45" s="19">
        <f t="shared" si="0"/>
        <v>0.99505826356570304</v>
      </c>
      <c r="F45" s="20">
        <v>4404.3678255900004</v>
      </c>
      <c r="G45" s="19">
        <f t="shared" si="4"/>
        <v>1.2679202917713656E-2</v>
      </c>
      <c r="H45" s="12">
        <f t="shared" si="1"/>
        <v>0.94372211841122577</v>
      </c>
      <c r="I45" s="22">
        <f t="shared" si="2"/>
        <v>107076.26055940487</v>
      </c>
    </row>
    <row r="46" spans="2:9" ht="15" customHeight="1" x14ac:dyDescent="0.2">
      <c r="B46" s="4" t="s">
        <v>45</v>
      </c>
      <c r="C46" s="18">
        <v>23472</v>
      </c>
      <c r="D46" s="19">
        <f t="shared" si="3"/>
        <v>1.3079149527633297E-3</v>
      </c>
      <c r="E46" s="19">
        <f t="shared" si="0"/>
        <v>0.99636617851846632</v>
      </c>
      <c r="F46" s="20">
        <v>2910.2659273099998</v>
      </c>
      <c r="G46" s="19">
        <f t="shared" si="4"/>
        <v>8.3780133036296892E-3</v>
      </c>
      <c r="H46" s="12">
        <f t="shared" si="1"/>
        <v>0.95210013171485541</v>
      </c>
      <c r="I46" s="22">
        <f t="shared" si="2"/>
        <v>123988.83466726312</v>
      </c>
    </row>
    <row r="47" spans="2:9" ht="15" customHeight="1" x14ac:dyDescent="0.2">
      <c r="B47" s="4" t="s">
        <v>46</v>
      </c>
      <c r="C47" s="18">
        <v>15181</v>
      </c>
      <c r="D47" s="19">
        <f t="shared" si="3"/>
        <v>8.4592096531612598E-4</v>
      </c>
      <c r="E47" s="19">
        <f t="shared" si="0"/>
        <v>0.99721209948378242</v>
      </c>
      <c r="F47" s="20">
        <v>2137.05054363</v>
      </c>
      <c r="G47" s="19">
        <f t="shared" si="4"/>
        <v>6.1520968640863477E-3</v>
      </c>
      <c r="H47" s="12">
        <f t="shared" si="1"/>
        <v>0.95825222857894177</v>
      </c>
      <c r="I47" s="22">
        <f t="shared" si="2"/>
        <v>140771.39474540544</v>
      </c>
    </row>
    <row r="48" spans="2:9" ht="15" customHeight="1" x14ac:dyDescent="0.2">
      <c r="B48" s="5" t="s">
        <v>47</v>
      </c>
      <c r="C48" s="23">
        <v>10132</v>
      </c>
      <c r="D48" s="24">
        <f t="shared" si="3"/>
        <v>5.6457883015499557E-4</v>
      </c>
      <c r="E48" s="24">
        <f t="shared" si="0"/>
        <v>0.99777667831393746</v>
      </c>
      <c r="F48" s="25">
        <v>1588.1356412499999</v>
      </c>
      <c r="G48" s="24">
        <f t="shared" si="4"/>
        <v>4.5718920066728595E-3</v>
      </c>
      <c r="H48" s="13">
        <f t="shared" si="1"/>
        <v>0.96282412058561462</v>
      </c>
      <c r="I48" s="26">
        <f t="shared" si="2"/>
        <v>156744.53624654558</v>
      </c>
    </row>
    <row r="49" spans="2:9" ht="15" customHeight="1" x14ac:dyDescent="0.2">
      <c r="B49" s="4" t="s">
        <v>48</v>
      </c>
      <c r="C49" s="18">
        <v>7239</v>
      </c>
      <c r="D49" s="19">
        <f t="shared" si="3"/>
        <v>4.0337407732846559E-4</v>
      </c>
      <c r="E49" s="19">
        <f t="shared" si="0"/>
        <v>0.99818005239126595</v>
      </c>
      <c r="F49" s="20">
        <v>1235.84016086</v>
      </c>
      <c r="G49" s="19">
        <f t="shared" si="4"/>
        <v>3.5577110708969397E-3</v>
      </c>
      <c r="H49" s="12">
        <f t="shared" si="1"/>
        <v>0.96638183165651159</v>
      </c>
      <c r="I49" s="22">
        <f t="shared" si="2"/>
        <v>170719.73488879678</v>
      </c>
    </row>
    <row r="50" spans="2:9" ht="15" customHeight="1" x14ac:dyDescent="0.2">
      <c r="B50" s="4" t="s">
        <v>49</v>
      </c>
      <c r="C50" s="18">
        <v>16341</v>
      </c>
      <c r="D50" s="19">
        <f t="shared" si="3"/>
        <v>9.1055888902119846E-4</v>
      </c>
      <c r="E50" s="19">
        <f t="shared" si="0"/>
        <v>0.9990906112802872</v>
      </c>
      <c r="F50" s="20">
        <v>3354.1997630400001</v>
      </c>
      <c r="G50" s="19">
        <f t="shared" si="4"/>
        <v>9.6560008396742326E-3</v>
      </c>
      <c r="H50" s="12">
        <f t="shared" si="1"/>
        <v>0.97603783249618581</v>
      </c>
      <c r="I50" s="22">
        <f t="shared" si="2"/>
        <v>205262.82131081328</v>
      </c>
    </row>
    <row r="51" spans="2:9" ht="15" customHeight="1" x14ac:dyDescent="0.2">
      <c r="B51" s="4" t="s">
        <v>50</v>
      </c>
      <c r="C51" s="18">
        <v>6117</v>
      </c>
      <c r="D51" s="19">
        <f t="shared" si="3"/>
        <v>3.4085360284821439E-4</v>
      </c>
      <c r="E51" s="19">
        <f t="shared" si="0"/>
        <v>0.99943146488313539</v>
      </c>
      <c r="F51" s="20">
        <v>1644.0971661800002</v>
      </c>
      <c r="G51" s="19">
        <f t="shared" si="4"/>
        <v>4.7329928861338331E-3</v>
      </c>
      <c r="H51" s="12">
        <f t="shared" si="1"/>
        <v>0.98077082538231963</v>
      </c>
      <c r="I51" s="22">
        <f t="shared" si="2"/>
        <v>268775.0802975315</v>
      </c>
    </row>
    <row r="52" spans="2:9" ht="15" customHeight="1" x14ac:dyDescent="0.2">
      <c r="B52" s="4" t="s">
        <v>51</v>
      </c>
      <c r="C52" s="18">
        <v>3017</v>
      </c>
      <c r="D52" s="19">
        <f t="shared" si="3"/>
        <v>1.6811432398121021E-4</v>
      </c>
      <c r="E52" s="19">
        <f t="shared" si="0"/>
        <v>0.99959957920711662</v>
      </c>
      <c r="F52" s="20">
        <v>974.93577539</v>
      </c>
      <c r="G52" s="19">
        <f t="shared" si="4"/>
        <v>2.8066249272112971E-3</v>
      </c>
      <c r="H52" s="12">
        <f t="shared" si="1"/>
        <v>0.98357745030953092</v>
      </c>
      <c r="I52" s="22">
        <f t="shared" si="2"/>
        <v>323147.42306595953</v>
      </c>
    </row>
    <row r="53" spans="2:9" ht="15" customHeight="1" x14ac:dyDescent="0.2">
      <c r="B53" s="6" t="s">
        <v>52</v>
      </c>
      <c r="C53" s="27">
        <v>7186</v>
      </c>
      <c r="D53" s="28">
        <f t="shared" si="3"/>
        <v>4.0042079288332E-4</v>
      </c>
      <c r="E53" s="28">
        <f t="shared" si="0"/>
        <v>0.99999999999999989</v>
      </c>
      <c r="F53" s="29">
        <v>5704.6921593000006</v>
      </c>
      <c r="G53" s="28">
        <f t="shared" si="4"/>
        <v>1.6422549690469024E-2</v>
      </c>
      <c r="H53" s="14">
        <f t="shared" si="1"/>
        <v>1</v>
      </c>
      <c r="I53" s="30">
        <f t="shared" si="2"/>
        <v>793861.97596715845</v>
      </c>
    </row>
    <row r="54" spans="2:9" ht="15.75" customHeight="1" x14ac:dyDescent="0.2">
      <c r="B54" s="1" t="s">
        <v>4</v>
      </c>
      <c r="C54" s="7">
        <v>17946121</v>
      </c>
      <c r="D54" s="31">
        <f t="shared" si="3"/>
        <v>1</v>
      </c>
      <c r="E54" s="8"/>
      <c r="F54" s="9">
        <v>347369.45643774007</v>
      </c>
      <c r="G54" s="31">
        <f t="shared" si="4"/>
        <v>1</v>
      </c>
      <c r="H54" s="8"/>
      <c r="I54" s="10">
        <f t="shared" si="2"/>
        <v>19356.241743702722</v>
      </c>
    </row>
    <row r="55" spans="2:9" ht="2.25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9" ht="15" customHeight="1" x14ac:dyDescent="0.2">
      <c r="B56" s="55" t="s">
        <v>58</v>
      </c>
      <c r="C56" s="55"/>
      <c r="D56" s="55"/>
      <c r="E56" s="55"/>
      <c r="F56" s="55"/>
      <c r="G56" s="55"/>
      <c r="H56" s="55"/>
      <c r="I56" s="55"/>
    </row>
    <row r="57" spans="2:9" ht="15" x14ac:dyDescent="0.25">
      <c r="B57" s="32"/>
      <c r="C57" s="2"/>
      <c r="D57" s="2"/>
      <c r="E57" s="2"/>
      <c r="F57" s="2"/>
      <c r="G57" s="2"/>
      <c r="H57" s="2"/>
      <c r="I57" s="2"/>
    </row>
    <row r="58" spans="2:9" ht="15" x14ac:dyDescent="0.25">
      <c r="C58" s="2"/>
      <c r="D58" s="2"/>
      <c r="E58" s="2"/>
      <c r="F58" s="2"/>
      <c r="G58" s="2"/>
      <c r="H58" s="2"/>
      <c r="I58" s="2"/>
    </row>
    <row r="62" spans="2:9" x14ac:dyDescent="0.2">
      <c r="D62" s="33"/>
      <c r="E62" s="33"/>
      <c r="F62" s="33"/>
      <c r="G62" s="33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2016-11-16T11:09:24Z</cp:lastPrinted>
  <dcterms:created xsi:type="dcterms:W3CDTF">1999-06-25T09:57:13Z</dcterms:created>
  <dcterms:modified xsi:type="dcterms:W3CDTF">2019-06-14T08:53:33Z</dcterms:modified>
</cp:coreProperties>
</file>