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8625" yWindow="75" windowWidth="9630" windowHeight="11190" autoFilterDateGrouping="0"/>
  </bookViews>
  <sheets>
    <sheet name="Cuadro 30" sheetId="17" r:id="rId1"/>
  </sheets>
  <definedNames>
    <definedName name="_xlnm.Print_Area" localSheetId="0">'Cuadro 30'!$B$2:$I$56</definedName>
  </definedNames>
  <calcPr calcId="162913"/>
</workbook>
</file>

<file path=xl/calcChain.xml><?xml version="1.0" encoding="utf-8"?>
<calcChain xmlns="http://schemas.openxmlformats.org/spreadsheetml/2006/main">
  <c r="I54" i="17" l="1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H7" i="17" s="1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E7" i="17" s="1"/>
  <c r="H8" i="17" l="1"/>
  <c r="H9" i="17" s="1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H28" i="17" s="1"/>
  <c r="H29" i="17" s="1"/>
  <c r="H30" i="17" s="1"/>
  <c r="H31" i="17" s="1"/>
  <c r="H32" i="17" s="1"/>
  <c r="H33" i="17" s="1"/>
  <c r="H34" i="17" s="1"/>
  <c r="H35" i="17" s="1"/>
  <c r="H36" i="17" s="1"/>
  <c r="H37" i="17" s="1"/>
  <c r="H38" i="17" s="1"/>
  <c r="H39" i="17" s="1"/>
  <c r="H40" i="17" s="1"/>
  <c r="H41" i="17" s="1"/>
  <c r="H42" i="17" s="1"/>
  <c r="H43" i="17" s="1"/>
  <c r="H44" i="17" s="1"/>
  <c r="H45" i="17" s="1"/>
  <c r="H46" i="17" s="1"/>
  <c r="H47" i="17" s="1"/>
  <c r="H48" i="17" s="1"/>
  <c r="H49" i="17" s="1"/>
  <c r="H50" i="17" s="1"/>
  <c r="H51" i="17" s="1"/>
  <c r="H52" i="17" s="1"/>
  <c r="H53" i="17" s="1"/>
  <c r="E8" i="17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</calcChain>
</file>

<file path=xl/sharedStrings.xml><?xml version="1.0" encoding="utf-8"?>
<sst xmlns="http://schemas.openxmlformats.org/spreadsheetml/2006/main" count="64" uniqueCount="61">
  <si>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</si>
  <si>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</si>
  <si>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</si>
  <si>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</si>
  <si>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</si>
  <si>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</si>
  <si>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</si>
  <si>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</si>
  <si>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</si>
  <si>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</si>
  <si>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</si>
  <si>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</si>
  <si>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</si>
  <si>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</si>
  <si>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</si>
  <si>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</si>
  <si>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</si>
  <si>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</si>
  <si>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</si>
  <si>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</si>
  <si>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</si>
  <si>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</si>
  <si>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</si>
  <si>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</si>
  <si>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</si>
  <si>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</si>
  <si>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</si>
  <si>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</si>
  <si>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</si>
  <si>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</si>
  <si>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</si>
  <si>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</si>
  <si>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</si>
  <si>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</si>
  <si>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</si>
  <si>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</si>
  <si>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</si>
  <si>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</si>
  <si>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</si>
  <si>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</si>
  <si>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</si>
  <si>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</si>
  <si>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</si>
  <si>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</si>
  <si>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</si>
  <si>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</si>
  <si>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</si>
  <si>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</si>
  <si>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</si>
  <si>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</si>
  <si>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</si>
  <si>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</si>
  <si>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</si>
  <si>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</si>
  <si>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Tramos de base imponible </t>
  </si>
  <si>
    <t>-</t>
  </si>
  <si>
    <t>Millones de euros</t>
  </si>
  <si>
    <t>Cuadro 30</t>
  </si>
  <si>
    <t>Media</t>
  </si>
  <si>
    <t>Fuente: AEAT</t>
  </si>
  <si>
    <t>DISTRIBUCIÓN DE LA BASE LIQUIDABLE DEL AHORRO POR TRAMOS DE  BASE IMPONIBLE. IRPF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</si>
</sst>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58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right" vertical="center" indent="1"/>
    </xf>
    <xf numFmtId="10" fontId="2" fillId="2" borderId="13" xfId="0" applyNumberFormat="1" applyFont="1" applyFill="1" applyBorder="1" applyAlignment="1">
      <alignment horizontal="right" vertical="center" indent="1"/>
    </xf>
    <xf numFmtId="164" fontId="2" fillId="2" borderId="11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3" fontId="1" fillId="4" borderId="5" xfId="0" applyNumberFormat="1" applyFont="1" applyFill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4" borderId="8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4" fontId="1" fillId="4" borderId="8" xfId="0" applyNumberFormat="1" applyFont="1" applyFill="1" applyBorder="1" applyAlignment="1">
      <alignment horizontal="right" vertical="center" indent="1"/>
    </xf>
    <xf numFmtId="3" fontId="1" fillId="4" borderId="4" xfId="0" applyNumberFormat="1" applyFont="1" applyFill="1" applyBorder="1" applyAlignment="1">
      <alignment horizontal="right" vertical="center" indent="1"/>
    </xf>
    <xf numFmtId="3" fontId="1" fillId="4" borderId="16" xfId="0" applyNumberFormat="1" applyFont="1" applyFill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4" fontId="1" fillId="4" borderId="16" xfId="0" applyNumberFormat="1" applyFont="1" applyFill="1" applyBorder="1" applyAlignment="1">
      <alignment horizontal="right" vertical="center" indent="1"/>
    </xf>
    <xf numFmtId="3" fontId="1" fillId="4" borderId="15" xfId="0" applyNumberFormat="1" applyFont="1" applyFill="1" applyBorder="1" applyAlignment="1">
      <alignment horizontal="right" vertical="center" indent="1"/>
    </xf>
    <xf numFmtId="3" fontId="1" fillId="4" borderId="10" xfId="0" applyNumberFormat="1" applyFont="1" applyFill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164" fontId="1" fillId="4" borderId="10" xfId="0" applyNumberFormat="1" applyFont="1" applyFill="1" applyBorder="1" applyAlignment="1">
      <alignment horizontal="right" vertical="center" indent="1"/>
    </xf>
    <xf numFmtId="3" fontId="1" fillId="4" borderId="2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center"/>
    </xf>
    <xf numFmtId="9" fontId="2" fillId="2" borderId="12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165" fontId="0" fillId="0" borderId="0" xfId="0" applyNumberFormat="1"/>
    <xf numFmtId="3" fontId="1" fillId="0" borderId="9" xfId="0" applyNumberFormat="1" applyFont="1" applyBorder="1" applyAlignment="1">
      <alignment horizontal="right" vertical="center" indent="2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/>
    </xf>
    <xf numFmtId="3" fontId="2" fillId="3" borderId="6" xfId="0" applyNumberFormat="1" applyFont="1" applyFill="1" applyBorder="1" applyAlignment="1">
      <alignment horizontal="right" vertical="center" indent="1"/>
    </xf>
    <xf numFmtId="9" fontId="2" fillId="3" borderId="6" xfId="0" applyNumberFormat="1" applyFont="1" applyFill="1" applyBorder="1" applyAlignment="1">
      <alignment horizontal="right" vertical="center" indent="1"/>
    </xf>
    <xf numFmtId="10" fontId="2" fillId="3" borderId="6" xfId="0" applyNumberFormat="1" applyFont="1" applyFill="1" applyBorder="1" applyAlignment="1">
      <alignment horizontal="right" vertical="center" indent="1"/>
    </xf>
    <xf numFmtId="164" fontId="2" fillId="3" borderId="6" xfId="0" applyNumberFormat="1" applyFont="1" applyFill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justify" wrapText="1" readingOrder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55" t="s">
        <v>57</v>
      </c>
      <c r="C2" s="56"/>
      <c r="D2" s="56"/>
      <c r="E2" s="56"/>
      <c r="F2" s="56"/>
      <c r="G2" s="56"/>
      <c r="H2" s="56"/>
      <c r="I2" s="57"/>
    </row>
    <row r="3" spans="2:9" ht="20.100000000000001" customHeight="1" x14ac:dyDescent="0.2">
      <c r="B3" s="48" t="s">
        <v>60</v>
      </c>
      <c r="C3" s="49"/>
      <c r="D3" s="49"/>
      <c r="E3" s="49"/>
      <c r="F3" s="49"/>
      <c r="G3" s="49"/>
      <c r="H3" s="49"/>
      <c r="I3" s="50"/>
    </row>
    <row r="4" spans="2:9" ht="9" customHeight="1" x14ac:dyDescent="0.2">
      <c r="B4" s="34"/>
      <c r="C4" s="33"/>
      <c r="D4" s="33"/>
      <c r="E4" s="33"/>
      <c r="F4" s="33"/>
      <c r="G4" s="33"/>
      <c r="H4" s="33"/>
      <c r="I4" s="34"/>
    </row>
    <row r="5" spans="2:9" ht="30" customHeight="1" x14ac:dyDescent="0.2">
      <c r="B5" s="35" t="s">
        <v>54</v>
      </c>
      <c r="C5" s="51" t="s">
        <v>53</v>
      </c>
      <c r="D5" s="52"/>
      <c r="E5" s="53"/>
      <c r="F5" s="51" t="s">
        <v>3</v>
      </c>
      <c r="G5" s="52"/>
      <c r="H5" s="53"/>
      <c r="I5" s="36" t="s">
        <v>58</v>
      </c>
    </row>
    <row r="6" spans="2:9" ht="30" customHeight="1" x14ac:dyDescent="0.2">
      <c r="B6" s="37" t="s">
        <v>5</v>
      </c>
      <c r="C6" s="38" t="s">
        <v>2</v>
      </c>
      <c r="D6" s="39" t="s">
        <v>0</v>
      </c>
      <c r="E6" s="39" t="s">
        <v>1</v>
      </c>
      <c r="F6" s="40" t="s">
        <v>56</v>
      </c>
      <c r="G6" s="39" t="s">
        <v>0</v>
      </c>
      <c r="H6" s="41" t="s">
        <v>1</v>
      </c>
      <c r="I6" s="42" t="s">
        <v>5</v>
      </c>
    </row>
    <row r="7" spans="2:9" ht="15" customHeight="1" x14ac:dyDescent="0.2">
      <c r="B7" s="2" t="s">
        <v>6</v>
      </c>
      <c r="C7" s="12">
        <v>0</v>
      </c>
      <c r="D7" s="13">
        <f>C7/C$54</f>
        <v>0</v>
      </c>
      <c r="E7" s="13">
        <f>D7</f>
        <v>0</v>
      </c>
      <c r="F7" s="14">
        <v>0</v>
      </c>
      <c r="G7" s="13">
        <f>F7/F$54</f>
        <v>0</v>
      </c>
      <c r="H7" s="11">
        <f>G7</f>
        <v>0</v>
      </c>
      <c r="I7" s="32" t="s">
        <v>55</v>
      </c>
    </row>
    <row r="8" spans="2:9" ht="15" customHeight="1" x14ac:dyDescent="0.2">
      <c r="B8" s="3" t="s">
        <v>7</v>
      </c>
      <c r="C8" s="16">
        <v>1070336</v>
      </c>
      <c r="D8" s="17">
        <f>C8/C$54</f>
        <v>8.4544100038459441E-2</v>
      </c>
      <c r="E8" s="17">
        <f t="shared" ref="E8:E53" si="0">D8+E7</f>
        <v>8.4544100038459441E-2</v>
      </c>
      <c r="F8" s="18">
        <v>186.03289497</v>
      </c>
      <c r="G8" s="17">
        <f>F8/F$54</f>
        <v>6.7300900644587736E-3</v>
      </c>
      <c r="H8" s="10">
        <f t="shared" ref="H8:H53" si="1">G8+H7</f>
        <v>6.7300900644587736E-3</v>
      </c>
      <c r="I8" s="15">
        <f>F8*10^6/C8</f>
        <v>173.80793972173225</v>
      </c>
    </row>
    <row r="9" spans="2:9" ht="15" customHeight="1" x14ac:dyDescent="0.2">
      <c r="B9" s="3" t="s">
        <v>8</v>
      </c>
      <c r="C9" s="16">
        <v>473905</v>
      </c>
      <c r="D9" s="17">
        <f t="shared" ref="D9:D54" si="2">C9/C$54</f>
        <v>3.7432985276330162E-2</v>
      </c>
      <c r="E9" s="17">
        <f t="shared" si="0"/>
        <v>0.1219770853147896</v>
      </c>
      <c r="F9" s="18">
        <v>194.65618046</v>
      </c>
      <c r="G9" s="17">
        <f t="shared" ref="G9:G54" si="3">F9/F$54</f>
        <v>7.0420536449244727E-3</v>
      </c>
      <c r="H9" s="17">
        <f t="shared" si="1"/>
        <v>1.3772143709383247E-2</v>
      </c>
      <c r="I9" s="19">
        <f t="shared" ref="I9:I54" si="4">F9*10^6/C9</f>
        <v>410.74937057005098</v>
      </c>
    </row>
    <row r="10" spans="2:9" ht="15" customHeight="1" x14ac:dyDescent="0.2">
      <c r="B10" s="3" t="s">
        <v>9</v>
      </c>
      <c r="C10" s="16">
        <v>760100</v>
      </c>
      <c r="D10" s="17">
        <f t="shared" si="2"/>
        <v>6.0039062910369284E-2</v>
      </c>
      <c r="E10" s="17">
        <f t="shared" si="0"/>
        <v>0.18201614822515888</v>
      </c>
      <c r="F10" s="18">
        <v>320.89524419999998</v>
      </c>
      <c r="G10" s="17">
        <f t="shared" si="3"/>
        <v>1.160898934067957E-2</v>
      </c>
      <c r="H10" s="17">
        <f t="shared" si="1"/>
        <v>2.5381133050062815E-2</v>
      </c>
      <c r="I10" s="19">
        <f t="shared" si="4"/>
        <v>422.17503512695697</v>
      </c>
    </row>
    <row r="11" spans="2:9" ht="15" customHeight="1" x14ac:dyDescent="0.2">
      <c r="B11" s="3" t="s">
        <v>10</v>
      </c>
      <c r="C11" s="16">
        <v>669926</v>
      </c>
      <c r="D11" s="17">
        <f t="shared" si="2"/>
        <v>5.291636529310887E-2</v>
      </c>
      <c r="E11" s="17">
        <f t="shared" si="0"/>
        <v>0.23493251351826774</v>
      </c>
      <c r="F11" s="18">
        <v>380.87966292999999</v>
      </c>
      <c r="G11" s="17">
        <f t="shared" si="3"/>
        <v>1.377903857085582E-2</v>
      </c>
      <c r="H11" s="17">
        <f t="shared" si="1"/>
        <v>3.9160171620918637E-2</v>
      </c>
      <c r="I11" s="19">
        <f t="shared" si="4"/>
        <v>568.53990281016115</v>
      </c>
    </row>
    <row r="12" spans="2:9" ht="15" customHeight="1" x14ac:dyDescent="0.2">
      <c r="B12" s="4" t="s">
        <v>11</v>
      </c>
      <c r="C12" s="20">
        <v>454351</v>
      </c>
      <c r="D12" s="21">
        <f t="shared" si="2"/>
        <v>3.588844661543112E-2</v>
      </c>
      <c r="E12" s="21">
        <f t="shared" si="0"/>
        <v>0.27082096013369888</v>
      </c>
      <c r="F12" s="22">
        <v>353.78337883</v>
      </c>
      <c r="G12" s="21">
        <f t="shared" si="3"/>
        <v>1.2798779501971417E-2</v>
      </c>
      <c r="H12" s="21">
        <f t="shared" si="1"/>
        <v>5.1958951122890056E-2</v>
      </c>
      <c r="I12" s="23">
        <f t="shared" si="4"/>
        <v>778.65654269496486</v>
      </c>
    </row>
    <row r="13" spans="2:9" ht="15" customHeight="1" x14ac:dyDescent="0.2">
      <c r="B13" s="3" t="s">
        <v>12</v>
      </c>
      <c r="C13" s="16">
        <v>369798</v>
      </c>
      <c r="D13" s="17">
        <f t="shared" si="2"/>
        <v>2.9209742647189504E-2</v>
      </c>
      <c r="E13" s="17">
        <f t="shared" si="0"/>
        <v>0.30003070278088839</v>
      </c>
      <c r="F13" s="18">
        <v>314.20444911999999</v>
      </c>
      <c r="G13" s="17">
        <f t="shared" si="3"/>
        <v>1.1366937237482985E-2</v>
      </c>
      <c r="H13" s="17">
        <f t="shared" si="1"/>
        <v>6.3325888360373034E-2</v>
      </c>
      <c r="I13" s="19">
        <f t="shared" si="4"/>
        <v>849.66508504643082</v>
      </c>
    </row>
    <row r="14" spans="2:9" ht="15" customHeight="1" x14ac:dyDescent="0.2">
      <c r="B14" s="3" t="s">
        <v>13</v>
      </c>
      <c r="C14" s="16">
        <v>327409</v>
      </c>
      <c r="D14" s="17">
        <f t="shared" si="2"/>
        <v>2.5861504471018416E-2</v>
      </c>
      <c r="E14" s="17">
        <f t="shared" si="0"/>
        <v>0.32589220725190682</v>
      </c>
      <c r="F14" s="18">
        <v>272.33296006</v>
      </c>
      <c r="G14" s="17">
        <f t="shared" si="3"/>
        <v>9.8521573242195629E-3</v>
      </c>
      <c r="H14" s="17">
        <f t="shared" si="1"/>
        <v>7.3178045684592602E-2</v>
      </c>
      <c r="I14" s="19">
        <f t="shared" si="4"/>
        <v>831.7821442293889</v>
      </c>
    </row>
    <row r="15" spans="2:9" ht="15" customHeight="1" x14ac:dyDescent="0.2">
      <c r="B15" s="3" t="s">
        <v>14</v>
      </c>
      <c r="C15" s="16">
        <v>309531</v>
      </c>
      <c r="D15" s="17">
        <f t="shared" si="2"/>
        <v>2.4449350324575077E-2</v>
      </c>
      <c r="E15" s="17">
        <f t="shared" si="0"/>
        <v>0.35034155757648189</v>
      </c>
      <c r="F15" s="18">
        <v>248.14242831999999</v>
      </c>
      <c r="G15" s="17">
        <f t="shared" si="3"/>
        <v>8.9770193151937783E-3</v>
      </c>
      <c r="H15" s="17">
        <f t="shared" si="1"/>
        <v>8.2155064999786379E-2</v>
      </c>
      <c r="I15" s="19">
        <f t="shared" si="4"/>
        <v>801.67229880044317</v>
      </c>
    </row>
    <row r="16" spans="2:9" ht="15" customHeight="1" x14ac:dyDescent="0.2">
      <c r="B16" s="3" t="s">
        <v>15</v>
      </c>
      <c r="C16" s="16">
        <v>417597</v>
      </c>
      <c r="D16" s="17">
        <f t="shared" si="2"/>
        <v>3.2985307925511749E-2</v>
      </c>
      <c r="E16" s="17">
        <f t="shared" si="0"/>
        <v>0.38332686550199363</v>
      </c>
      <c r="F16" s="18">
        <v>261.18060809999997</v>
      </c>
      <c r="G16" s="17">
        <f t="shared" si="3"/>
        <v>9.4487000048382383E-3</v>
      </c>
      <c r="H16" s="17">
        <f t="shared" si="1"/>
        <v>9.160376500462461E-2</v>
      </c>
      <c r="I16" s="19">
        <f t="shared" si="4"/>
        <v>625.43698374269923</v>
      </c>
    </row>
    <row r="17" spans="2:9" ht="15" customHeight="1" x14ac:dyDescent="0.2">
      <c r="B17" s="3" t="s">
        <v>16</v>
      </c>
      <c r="C17" s="16">
        <v>508708</v>
      </c>
      <c r="D17" s="17">
        <f t="shared" si="2"/>
        <v>4.018201764900426E-2</v>
      </c>
      <c r="E17" s="17">
        <f t="shared" si="0"/>
        <v>0.42350888315099788</v>
      </c>
      <c r="F17" s="18">
        <v>307.47537520999998</v>
      </c>
      <c r="G17" s="17">
        <f t="shared" si="3"/>
        <v>1.1123500325575535E-2</v>
      </c>
      <c r="H17" s="17">
        <f t="shared" si="1"/>
        <v>0.10272726533020014</v>
      </c>
      <c r="I17" s="19">
        <f t="shared" si="4"/>
        <v>604.42410028936047</v>
      </c>
    </row>
    <row r="18" spans="2:9" ht="15" customHeight="1" x14ac:dyDescent="0.2">
      <c r="B18" s="4" t="s">
        <v>17</v>
      </c>
      <c r="C18" s="20">
        <v>507554</v>
      </c>
      <c r="D18" s="21">
        <f t="shared" si="2"/>
        <v>4.0090865065661847E-2</v>
      </c>
      <c r="E18" s="21">
        <f t="shared" si="0"/>
        <v>0.46359974821665972</v>
      </c>
      <c r="F18" s="22">
        <v>338.13816233</v>
      </c>
      <c r="G18" s="21">
        <f t="shared" si="3"/>
        <v>1.2232784352888045E-2</v>
      </c>
      <c r="H18" s="21">
        <f t="shared" si="1"/>
        <v>0.11496004968308819</v>
      </c>
      <c r="I18" s="23">
        <f t="shared" si="4"/>
        <v>666.2112057633276</v>
      </c>
    </row>
    <row r="19" spans="2:9" ht="15" customHeight="1" x14ac:dyDescent="0.2">
      <c r="B19" s="3" t="s">
        <v>18</v>
      </c>
      <c r="C19" s="16">
        <v>489696</v>
      </c>
      <c r="D19" s="17">
        <f t="shared" si="2"/>
        <v>3.8680290686694117E-2</v>
      </c>
      <c r="E19" s="17">
        <f t="shared" si="0"/>
        <v>0.50228003890335382</v>
      </c>
      <c r="F19" s="18">
        <v>362.89058869000002</v>
      </c>
      <c r="G19" s="17">
        <f t="shared" si="3"/>
        <v>1.3128249957202527E-2</v>
      </c>
      <c r="H19" s="17">
        <f t="shared" si="1"/>
        <v>0.12808829964029073</v>
      </c>
      <c r="I19" s="19">
        <f t="shared" si="4"/>
        <v>741.05279334525915</v>
      </c>
    </row>
    <row r="20" spans="2:9" ht="15" customHeight="1" x14ac:dyDescent="0.2">
      <c r="B20" s="3" t="s">
        <v>19</v>
      </c>
      <c r="C20" s="16">
        <v>479942</v>
      </c>
      <c r="D20" s="17">
        <f t="shared" si="2"/>
        <v>3.790983808884154E-2</v>
      </c>
      <c r="E20" s="17">
        <f t="shared" si="0"/>
        <v>0.54018987699219534</v>
      </c>
      <c r="F20" s="18">
        <v>378.19163438999999</v>
      </c>
      <c r="G20" s="17">
        <f t="shared" si="3"/>
        <v>1.3681794079912683E-2</v>
      </c>
      <c r="H20" s="17">
        <f t="shared" si="1"/>
        <v>0.14177009372020341</v>
      </c>
      <c r="I20" s="19">
        <f t="shared" si="4"/>
        <v>787.99445430906235</v>
      </c>
    </row>
    <row r="21" spans="2:9" ht="15" customHeight="1" x14ac:dyDescent="0.2">
      <c r="B21" s="3" t="s">
        <v>20</v>
      </c>
      <c r="C21" s="16">
        <v>473655</v>
      </c>
      <c r="D21" s="17">
        <f t="shared" si="2"/>
        <v>3.7413238182885097E-2</v>
      </c>
      <c r="E21" s="17">
        <f t="shared" si="0"/>
        <v>0.57760311517508045</v>
      </c>
      <c r="F21" s="18">
        <v>386.06794080000003</v>
      </c>
      <c r="G21" s="17">
        <f t="shared" si="3"/>
        <v>1.3966734286445095E-2</v>
      </c>
      <c r="H21" s="17">
        <f t="shared" si="1"/>
        <v>0.15573682800664851</v>
      </c>
      <c r="I21" s="19">
        <f t="shared" si="4"/>
        <v>815.08258289261175</v>
      </c>
    </row>
    <row r="22" spans="2:9" ht="15" customHeight="1" x14ac:dyDescent="0.2">
      <c r="B22" s="3" t="s">
        <v>21</v>
      </c>
      <c r="C22" s="16">
        <v>435905</v>
      </c>
      <c r="D22" s="17">
        <f t="shared" si="2"/>
        <v>3.4431427072680598E-2</v>
      </c>
      <c r="E22" s="17">
        <f t="shared" si="0"/>
        <v>0.6120345422477611</v>
      </c>
      <c r="F22" s="18">
        <v>382.46422595000001</v>
      </c>
      <c r="G22" s="17">
        <f t="shared" si="3"/>
        <v>1.3836363120039075E-2</v>
      </c>
      <c r="H22" s="17">
        <f t="shared" si="1"/>
        <v>0.16957319112668759</v>
      </c>
      <c r="I22" s="19">
        <f t="shared" si="4"/>
        <v>877.40270460306715</v>
      </c>
    </row>
    <row r="23" spans="2:9" ht="15" customHeight="1" x14ac:dyDescent="0.2">
      <c r="B23" s="3" t="s">
        <v>22</v>
      </c>
      <c r="C23" s="16">
        <v>395999</v>
      </c>
      <c r="D23" s="17">
        <f t="shared" si="2"/>
        <v>3.1279317028605876E-2</v>
      </c>
      <c r="E23" s="17">
        <f t="shared" si="0"/>
        <v>0.64331385927636697</v>
      </c>
      <c r="F23" s="18">
        <v>371.00434833999998</v>
      </c>
      <c r="G23" s="17">
        <f t="shared" si="3"/>
        <v>1.3421780481547036E-2</v>
      </c>
      <c r="H23" s="17">
        <f t="shared" si="1"/>
        <v>0.18299497160823464</v>
      </c>
      <c r="I23" s="19">
        <f t="shared" si="4"/>
        <v>936.88203338897313</v>
      </c>
    </row>
    <row r="24" spans="2:9" ht="15" customHeight="1" x14ac:dyDescent="0.2">
      <c r="B24" s="4" t="s">
        <v>23</v>
      </c>
      <c r="C24" s="20">
        <v>371388</v>
      </c>
      <c r="D24" s="21">
        <f t="shared" si="2"/>
        <v>2.9335334161500103E-2</v>
      </c>
      <c r="E24" s="21">
        <f t="shared" si="0"/>
        <v>0.67264919343786711</v>
      </c>
      <c r="F24" s="22">
        <v>363.08970608999999</v>
      </c>
      <c r="G24" s="21">
        <f t="shared" si="3"/>
        <v>1.3135453403859725E-2</v>
      </c>
      <c r="H24" s="21">
        <f t="shared" si="1"/>
        <v>0.19613042501209435</v>
      </c>
      <c r="I24" s="23">
        <f t="shared" si="4"/>
        <v>977.65599882064032</v>
      </c>
    </row>
    <row r="25" spans="2:9" ht="15" customHeight="1" x14ac:dyDescent="0.2">
      <c r="B25" s="3" t="s">
        <v>24</v>
      </c>
      <c r="C25" s="16">
        <v>347563</v>
      </c>
      <c r="D25" s="17">
        <f t="shared" si="2"/>
        <v>2.7453436156185607E-2</v>
      </c>
      <c r="E25" s="17">
        <f t="shared" si="0"/>
        <v>0.70010262959405267</v>
      </c>
      <c r="F25" s="18">
        <v>355.28839123</v>
      </c>
      <c r="G25" s="17">
        <f t="shared" si="3"/>
        <v>1.2853226157772589E-2</v>
      </c>
      <c r="H25" s="17">
        <f t="shared" si="1"/>
        <v>0.20898365116986695</v>
      </c>
      <c r="I25" s="19">
        <f t="shared" si="4"/>
        <v>1022.2273119693409</v>
      </c>
    </row>
    <row r="26" spans="2:9" ht="15" customHeight="1" x14ac:dyDescent="0.2">
      <c r="B26" s="3" t="s">
        <v>25</v>
      </c>
      <c r="C26" s="16">
        <v>320989</v>
      </c>
      <c r="D26" s="17">
        <f t="shared" si="2"/>
        <v>2.53543991113492E-2</v>
      </c>
      <c r="E26" s="17">
        <f t="shared" si="0"/>
        <v>0.72545702870540185</v>
      </c>
      <c r="F26" s="18">
        <v>343.58256441000003</v>
      </c>
      <c r="G26" s="17">
        <f t="shared" si="3"/>
        <v>1.2429745843765428E-2</v>
      </c>
      <c r="H26" s="17">
        <f t="shared" si="1"/>
        <v>0.22141339701363238</v>
      </c>
      <c r="I26" s="19">
        <f t="shared" si="4"/>
        <v>1070.3873478841954</v>
      </c>
    </row>
    <row r="27" spans="2:9" ht="15" customHeight="1" x14ac:dyDescent="0.2">
      <c r="B27" s="3" t="s">
        <v>26</v>
      </c>
      <c r="C27" s="16">
        <v>299764</v>
      </c>
      <c r="D27" s="17">
        <f t="shared" si="2"/>
        <v>2.3677870877863359E-2</v>
      </c>
      <c r="E27" s="17">
        <f t="shared" si="0"/>
        <v>0.74913489958326518</v>
      </c>
      <c r="F27" s="18">
        <v>335.68149867</v>
      </c>
      <c r="G27" s="17">
        <f t="shared" si="3"/>
        <v>1.2143909921876533E-2</v>
      </c>
      <c r="H27" s="17">
        <f t="shared" si="1"/>
        <v>0.23355730693550891</v>
      </c>
      <c r="I27" s="19">
        <f t="shared" si="4"/>
        <v>1119.8192533793251</v>
      </c>
    </row>
    <row r="28" spans="2:9" ht="15" customHeight="1" x14ac:dyDescent="0.2">
      <c r="B28" s="3" t="s">
        <v>27</v>
      </c>
      <c r="C28" s="16">
        <v>564868</v>
      </c>
      <c r="D28" s="17">
        <f t="shared" si="2"/>
        <v>4.4618004720503195E-2</v>
      </c>
      <c r="E28" s="17">
        <f t="shared" si="0"/>
        <v>0.79375290430376833</v>
      </c>
      <c r="F28" s="18">
        <v>677.48608137999997</v>
      </c>
      <c r="G28" s="17">
        <f t="shared" si="3"/>
        <v>2.4509333931721732E-2</v>
      </c>
      <c r="H28" s="17">
        <f t="shared" si="1"/>
        <v>0.25806664086723063</v>
      </c>
      <c r="I28" s="19">
        <f t="shared" si="4"/>
        <v>1199.3706164626071</v>
      </c>
    </row>
    <row r="29" spans="2:9" ht="15" customHeight="1" x14ac:dyDescent="0.2">
      <c r="B29" s="3" t="s">
        <v>28</v>
      </c>
      <c r="C29" s="16">
        <v>537233</v>
      </c>
      <c r="D29" s="17">
        <f t="shared" si="2"/>
        <v>4.2435161011085937E-2</v>
      </c>
      <c r="E29" s="17">
        <f t="shared" si="0"/>
        <v>0.83618806531485423</v>
      </c>
      <c r="F29" s="18">
        <v>677.99644671999999</v>
      </c>
      <c r="G29" s="17">
        <f t="shared" si="3"/>
        <v>2.4527797358335247E-2</v>
      </c>
      <c r="H29" s="17">
        <f t="shared" si="1"/>
        <v>0.2825944382255659</v>
      </c>
      <c r="I29" s="19">
        <f t="shared" si="4"/>
        <v>1262.0156370141076</v>
      </c>
    </row>
    <row r="30" spans="2:9" ht="15" customHeight="1" x14ac:dyDescent="0.2">
      <c r="B30" s="4" t="s">
        <v>29</v>
      </c>
      <c r="C30" s="20">
        <v>393725</v>
      </c>
      <c r="D30" s="21">
        <f t="shared" si="2"/>
        <v>3.1099697466629585E-2</v>
      </c>
      <c r="E30" s="21">
        <f t="shared" si="0"/>
        <v>0.86728776278148378</v>
      </c>
      <c r="F30" s="22">
        <v>658.67204100000004</v>
      </c>
      <c r="G30" s="21">
        <f t="shared" si="3"/>
        <v>2.3828700615478478E-2</v>
      </c>
      <c r="H30" s="21">
        <f t="shared" si="1"/>
        <v>0.30642313884104438</v>
      </c>
      <c r="I30" s="23">
        <f t="shared" si="4"/>
        <v>1672.9240993078927</v>
      </c>
    </row>
    <row r="31" spans="2:9" ht="15" customHeight="1" x14ac:dyDescent="0.2">
      <c r="B31" s="3" t="s">
        <v>30</v>
      </c>
      <c r="C31" s="16">
        <v>280291</v>
      </c>
      <c r="D31" s="17">
        <f t="shared" si="2"/>
        <v>2.2139730275240518E-2</v>
      </c>
      <c r="E31" s="17">
        <f t="shared" si="0"/>
        <v>0.88942749305672431</v>
      </c>
      <c r="F31" s="18">
        <v>595.79916708000007</v>
      </c>
      <c r="G31" s="17">
        <f t="shared" si="3"/>
        <v>2.1554156083119311E-2</v>
      </c>
      <c r="H31" s="17">
        <f t="shared" si="1"/>
        <v>0.32797729492416372</v>
      </c>
      <c r="I31" s="19">
        <f t="shared" si="4"/>
        <v>2125.6450156444553</v>
      </c>
    </row>
    <row r="32" spans="2:9" ht="15" customHeight="1" x14ac:dyDescent="0.2">
      <c r="B32" s="3" t="s">
        <v>31</v>
      </c>
      <c r="C32" s="16">
        <v>205141</v>
      </c>
      <c r="D32" s="17">
        <f t="shared" si="2"/>
        <v>1.6203753985654604E-2</v>
      </c>
      <c r="E32" s="17">
        <f t="shared" si="0"/>
        <v>0.90563124704237896</v>
      </c>
      <c r="F32" s="18">
        <v>527.54571895999993</v>
      </c>
      <c r="G32" s="17">
        <f t="shared" si="3"/>
        <v>1.9084959153557252E-2</v>
      </c>
      <c r="H32" s="17">
        <f t="shared" si="1"/>
        <v>0.34706225407772096</v>
      </c>
      <c r="I32" s="19">
        <f t="shared" si="4"/>
        <v>2571.6249748221949</v>
      </c>
    </row>
    <row r="33" spans="2:9" ht="15" customHeight="1" x14ac:dyDescent="0.2">
      <c r="B33" s="3" t="s">
        <v>32</v>
      </c>
      <c r="C33" s="16">
        <v>162184</v>
      </c>
      <c r="D33" s="17">
        <f t="shared" si="2"/>
        <v>1.2810650413176335E-2</v>
      </c>
      <c r="E33" s="17">
        <f t="shared" si="0"/>
        <v>0.91844189745555527</v>
      </c>
      <c r="F33" s="18">
        <v>473.26360043</v>
      </c>
      <c r="G33" s="17">
        <f t="shared" si="3"/>
        <v>1.7121201364079006E-2</v>
      </c>
      <c r="H33" s="17">
        <f t="shared" si="1"/>
        <v>0.36418345544179997</v>
      </c>
      <c r="I33" s="19">
        <f t="shared" si="4"/>
        <v>2918.0659031100481</v>
      </c>
    </row>
    <row r="34" spans="2:9" ht="15" customHeight="1" x14ac:dyDescent="0.2">
      <c r="B34" s="3" t="s">
        <v>33</v>
      </c>
      <c r="C34" s="16">
        <v>131452</v>
      </c>
      <c r="D34" s="17">
        <f t="shared" si="2"/>
        <v>1.0383179710161641E-2</v>
      </c>
      <c r="E34" s="17">
        <f t="shared" si="0"/>
        <v>0.92882507716571694</v>
      </c>
      <c r="F34" s="18">
        <v>427.09923051999999</v>
      </c>
      <c r="G34" s="17">
        <f t="shared" si="3"/>
        <v>1.5451118407441721E-2</v>
      </c>
      <c r="H34" s="17">
        <f t="shared" si="1"/>
        <v>0.37963457384924171</v>
      </c>
      <c r="I34" s="19">
        <f t="shared" si="4"/>
        <v>3249.0888728965706</v>
      </c>
    </row>
    <row r="35" spans="2:9" ht="15" customHeight="1" x14ac:dyDescent="0.2">
      <c r="B35" s="3" t="s">
        <v>34</v>
      </c>
      <c r="C35" s="16">
        <v>111125</v>
      </c>
      <c r="D35" s="17">
        <f t="shared" si="2"/>
        <v>8.7775830363304649E-3</v>
      </c>
      <c r="E35" s="17">
        <f t="shared" si="0"/>
        <v>0.93760266020204741</v>
      </c>
      <c r="F35" s="18">
        <v>390.74874275000002</v>
      </c>
      <c r="G35" s="17">
        <f t="shared" si="3"/>
        <v>1.4136071105626855E-2</v>
      </c>
      <c r="H35" s="17">
        <f t="shared" si="1"/>
        <v>0.39377064495486858</v>
      </c>
      <c r="I35" s="19">
        <f t="shared" si="4"/>
        <v>3516.2991473565803</v>
      </c>
    </row>
    <row r="36" spans="2:9" ht="15" customHeight="1" x14ac:dyDescent="0.2">
      <c r="B36" s="4" t="s">
        <v>35</v>
      </c>
      <c r="C36" s="20">
        <v>93987</v>
      </c>
      <c r="D36" s="21">
        <f t="shared" si="2"/>
        <v>7.4238802864845122E-3</v>
      </c>
      <c r="E36" s="21">
        <f t="shared" si="0"/>
        <v>0.94502654048853196</v>
      </c>
      <c r="F36" s="22">
        <v>361.63652179000002</v>
      </c>
      <c r="G36" s="21">
        <f t="shared" si="3"/>
        <v>1.3082881727109577E-2</v>
      </c>
      <c r="H36" s="21">
        <f t="shared" si="1"/>
        <v>0.40685352668197816</v>
      </c>
      <c r="I36" s="23">
        <f t="shared" si="4"/>
        <v>3847.7291730771281</v>
      </c>
    </row>
    <row r="37" spans="2:9" ht="15" customHeight="1" x14ac:dyDescent="0.2">
      <c r="B37" s="3" t="s">
        <v>36</v>
      </c>
      <c r="C37" s="16">
        <v>79254</v>
      </c>
      <c r="D37" s="17">
        <f t="shared" si="2"/>
        <v>6.260144575580065E-3</v>
      </c>
      <c r="E37" s="17">
        <f t="shared" si="0"/>
        <v>0.95128668506411207</v>
      </c>
      <c r="F37" s="18">
        <v>337.47896837000002</v>
      </c>
      <c r="G37" s="17">
        <f t="shared" si="3"/>
        <v>1.220893677087056E-2</v>
      </c>
      <c r="H37" s="17">
        <f t="shared" si="1"/>
        <v>0.4190624634528487</v>
      </c>
      <c r="I37" s="19">
        <f t="shared" si="4"/>
        <v>4258.1947708633006</v>
      </c>
    </row>
    <row r="38" spans="2:9" ht="15" customHeight="1" x14ac:dyDescent="0.2">
      <c r="B38" s="3" t="s">
        <v>37</v>
      </c>
      <c r="C38" s="16">
        <v>123912</v>
      </c>
      <c r="D38" s="17">
        <f t="shared" si="2"/>
        <v>9.7876073718585442E-3</v>
      </c>
      <c r="E38" s="17">
        <f t="shared" si="0"/>
        <v>0.96107429243597065</v>
      </c>
      <c r="F38" s="18">
        <v>610.02334197000005</v>
      </c>
      <c r="G38" s="17">
        <f t="shared" si="3"/>
        <v>2.2068742377751506E-2</v>
      </c>
      <c r="H38" s="17">
        <f t="shared" si="1"/>
        <v>0.44113120583060023</v>
      </c>
      <c r="I38" s="19">
        <f t="shared" si="4"/>
        <v>4923.0368484892506</v>
      </c>
    </row>
    <row r="39" spans="2:9" ht="15" customHeight="1" x14ac:dyDescent="0.2">
      <c r="B39" s="3" t="s">
        <v>38</v>
      </c>
      <c r="C39" s="16">
        <v>92941</v>
      </c>
      <c r="D39" s="17">
        <f t="shared" si="2"/>
        <v>7.3412584475103697E-3</v>
      </c>
      <c r="E39" s="17">
        <f t="shared" si="0"/>
        <v>0.96841555088348097</v>
      </c>
      <c r="F39" s="18">
        <v>540.692228</v>
      </c>
      <c r="G39" s="17">
        <f t="shared" si="3"/>
        <v>1.956055885804333E-2</v>
      </c>
      <c r="H39" s="17">
        <f t="shared" si="1"/>
        <v>0.46069176468864353</v>
      </c>
      <c r="I39" s="19">
        <f t="shared" si="4"/>
        <v>5817.5856511119955</v>
      </c>
    </row>
    <row r="40" spans="2:9" ht="15" customHeight="1" x14ac:dyDescent="0.2">
      <c r="B40" s="3" t="s">
        <v>39</v>
      </c>
      <c r="C40" s="16">
        <v>70760</v>
      </c>
      <c r="D40" s="17">
        <f t="shared" si="2"/>
        <v>5.5892173286906073E-3</v>
      </c>
      <c r="E40" s="17">
        <f t="shared" si="0"/>
        <v>0.97400476821217152</v>
      </c>
      <c r="F40" s="18">
        <v>474.93003716000004</v>
      </c>
      <c r="G40" s="17">
        <f t="shared" si="3"/>
        <v>1.7181487848796834E-2</v>
      </c>
      <c r="H40" s="17">
        <f t="shared" si="1"/>
        <v>0.4778732525374404</v>
      </c>
      <c r="I40" s="19">
        <f t="shared" si="4"/>
        <v>6711.8433742227253</v>
      </c>
    </row>
    <row r="41" spans="2:9" ht="15" customHeight="1" x14ac:dyDescent="0.2">
      <c r="B41" s="3" t="s">
        <v>40</v>
      </c>
      <c r="C41" s="16">
        <v>53818</v>
      </c>
      <c r="D41" s="17">
        <f t="shared" si="2"/>
        <v>4.2509963001055836E-3</v>
      </c>
      <c r="E41" s="17">
        <f t="shared" si="0"/>
        <v>0.97825576451227714</v>
      </c>
      <c r="F41" s="18">
        <v>422.30023275999997</v>
      </c>
      <c r="G41" s="17">
        <f t="shared" si="3"/>
        <v>1.5277505632404573E-2</v>
      </c>
      <c r="H41" s="17">
        <f t="shared" si="1"/>
        <v>0.49315075816984499</v>
      </c>
      <c r="I41" s="19">
        <f t="shared" si="4"/>
        <v>7846.8213750046452</v>
      </c>
    </row>
    <row r="42" spans="2:9" ht="15" customHeight="1" x14ac:dyDescent="0.2">
      <c r="B42" s="4" t="s">
        <v>41</v>
      </c>
      <c r="C42" s="20">
        <v>42180</v>
      </c>
      <c r="D42" s="21">
        <f t="shared" si="2"/>
        <v>3.3317296060510148E-3</v>
      </c>
      <c r="E42" s="21">
        <f t="shared" si="0"/>
        <v>0.98158749411832813</v>
      </c>
      <c r="F42" s="22">
        <v>389.11669019999999</v>
      </c>
      <c r="G42" s="21">
        <f t="shared" si="3"/>
        <v>1.4077028533326935E-2</v>
      </c>
      <c r="H42" s="21">
        <f t="shared" si="1"/>
        <v>0.50722778670317192</v>
      </c>
      <c r="I42" s="23">
        <f t="shared" si="4"/>
        <v>9225.1467567567561</v>
      </c>
    </row>
    <row r="43" spans="2:9" ht="15" customHeight="1" x14ac:dyDescent="0.2">
      <c r="B43" s="3" t="s">
        <v>42</v>
      </c>
      <c r="C43" s="16">
        <v>32796</v>
      </c>
      <c r="D43" s="17">
        <f t="shared" si="2"/>
        <v>2.5905027064971335E-3</v>
      </c>
      <c r="E43" s="17">
        <f t="shared" si="0"/>
        <v>0.98417799682482532</v>
      </c>
      <c r="F43" s="18">
        <v>349.92315991999999</v>
      </c>
      <c r="G43" s="17">
        <f t="shared" si="3"/>
        <v>1.2659128818488711E-2</v>
      </c>
      <c r="H43" s="17">
        <f t="shared" si="1"/>
        <v>0.51988691552166066</v>
      </c>
      <c r="I43" s="19">
        <f t="shared" si="4"/>
        <v>10669.690203683376</v>
      </c>
    </row>
    <row r="44" spans="2:9" ht="15" customHeight="1" x14ac:dyDescent="0.2">
      <c r="B44" s="3" t="s">
        <v>43</v>
      </c>
      <c r="C44" s="16">
        <v>77783</v>
      </c>
      <c r="D44" s="17">
        <f t="shared" si="2"/>
        <v>6.1439526777493144E-3</v>
      </c>
      <c r="E44" s="17">
        <f t="shared" si="0"/>
        <v>0.99032194950257468</v>
      </c>
      <c r="F44" s="18">
        <v>1113.8767419000001</v>
      </c>
      <c r="G44" s="17">
        <f t="shared" si="3"/>
        <v>4.0296587304636623E-2</v>
      </c>
      <c r="H44" s="17">
        <f t="shared" si="1"/>
        <v>0.56018350282629725</v>
      </c>
      <c r="I44" s="19">
        <f t="shared" si="4"/>
        <v>14320.310889268865</v>
      </c>
    </row>
    <row r="45" spans="2:9" ht="15" customHeight="1" x14ac:dyDescent="0.2">
      <c r="B45" s="3" t="s">
        <v>44</v>
      </c>
      <c r="C45" s="16">
        <v>38108</v>
      </c>
      <c r="D45" s="17">
        <f t="shared" si="2"/>
        <v>3.0100889480178302E-3</v>
      </c>
      <c r="E45" s="17">
        <f t="shared" si="0"/>
        <v>0.99333203845059248</v>
      </c>
      <c r="F45" s="18">
        <v>830.34418542999992</v>
      </c>
      <c r="G45" s="17">
        <f t="shared" si="3"/>
        <v>3.0039263504149274E-2</v>
      </c>
      <c r="H45" s="17">
        <f t="shared" si="1"/>
        <v>0.59022276633044657</v>
      </c>
      <c r="I45" s="19">
        <f t="shared" si="4"/>
        <v>21789.235473653825</v>
      </c>
    </row>
    <row r="46" spans="2:9" ht="15" customHeight="1" x14ac:dyDescent="0.2">
      <c r="B46" s="3" t="s">
        <v>45</v>
      </c>
      <c r="C46" s="16">
        <v>21987</v>
      </c>
      <c r="D46" s="17">
        <f t="shared" si="2"/>
        <v>1.7367173743063932E-3</v>
      </c>
      <c r="E46" s="17">
        <f t="shared" si="0"/>
        <v>0.99506875582489884</v>
      </c>
      <c r="F46" s="18">
        <v>647.13644542999998</v>
      </c>
      <c r="G46" s="17">
        <f t="shared" si="3"/>
        <v>2.3411378737292411E-2</v>
      </c>
      <c r="H46" s="17">
        <f t="shared" si="1"/>
        <v>0.61363414506773895</v>
      </c>
      <c r="I46" s="19">
        <f t="shared" si="4"/>
        <v>29432.685015236275</v>
      </c>
    </row>
    <row r="47" spans="2:9" ht="15" customHeight="1" x14ac:dyDescent="0.2">
      <c r="B47" s="3" t="s">
        <v>46</v>
      </c>
      <c r="C47" s="16">
        <v>14260</v>
      </c>
      <c r="D47" s="17">
        <f t="shared" si="2"/>
        <v>1.1263742101063887E-3</v>
      </c>
      <c r="E47" s="17">
        <f t="shared" si="0"/>
        <v>0.99619513003500526</v>
      </c>
      <c r="F47" s="18">
        <v>529.62218346999998</v>
      </c>
      <c r="G47" s="17">
        <f t="shared" si="3"/>
        <v>1.9160079164833786E-2</v>
      </c>
      <c r="H47" s="17">
        <f t="shared" si="1"/>
        <v>0.6327942242325727</v>
      </c>
      <c r="I47" s="19">
        <f t="shared" si="4"/>
        <v>37140.405572931275</v>
      </c>
    </row>
    <row r="48" spans="2:9" ht="15" customHeight="1" x14ac:dyDescent="0.2">
      <c r="B48" s="4" t="s">
        <v>47</v>
      </c>
      <c r="C48" s="20">
        <v>9627</v>
      </c>
      <c r="D48" s="21">
        <f t="shared" si="2"/>
        <v>7.6042107438248276E-4</v>
      </c>
      <c r="E48" s="21">
        <f t="shared" si="0"/>
        <v>0.99695555110938772</v>
      </c>
      <c r="F48" s="22">
        <v>434.58494231999998</v>
      </c>
      <c r="G48" s="21">
        <f t="shared" si="3"/>
        <v>1.5721928118910794E-2</v>
      </c>
      <c r="H48" s="21">
        <f t="shared" si="1"/>
        <v>0.64851615235148352</v>
      </c>
      <c r="I48" s="23">
        <f t="shared" si="4"/>
        <v>45142.302100342786</v>
      </c>
    </row>
    <row r="49" spans="2:9" ht="15" customHeight="1" x14ac:dyDescent="0.2">
      <c r="B49" s="3" t="s">
        <v>48</v>
      </c>
      <c r="C49" s="16">
        <v>6907</v>
      </c>
      <c r="D49" s="17">
        <f t="shared" si="2"/>
        <v>5.4557269770019821E-4</v>
      </c>
      <c r="E49" s="17">
        <f t="shared" si="0"/>
        <v>0.99750112380708789</v>
      </c>
      <c r="F49" s="18">
        <v>384.03321409</v>
      </c>
      <c r="G49" s="17">
        <f t="shared" si="3"/>
        <v>1.3893124218628495E-2</v>
      </c>
      <c r="H49" s="17">
        <f t="shared" si="1"/>
        <v>0.66240927657011206</v>
      </c>
      <c r="I49" s="19">
        <f t="shared" si="4"/>
        <v>55600.581162588671</v>
      </c>
    </row>
    <row r="50" spans="2:9" ht="15" customHeight="1" x14ac:dyDescent="0.2">
      <c r="B50" s="3" t="s">
        <v>49</v>
      </c>
      <c r="C50" s="16">
        <v>15712</v>
      </c>
      <c r="D50" s="17">
        <f t="shared" si="2"/>
        <v>1.241065328835314E-3</v>
      </c>
      <c r="E50" s="17">
        <f t="shared" si="0"/>
        <v>0.99874218913592316</v>
      </c>
      <c r="F50" s="18">
        <v>1293.9666973399999</v>
      </c>
      <c r="G50" s="17">
        <f t="shared" si="3"/>
        <v>4.6811680347783748E-2</v>
      </c>
      <c r="H50" s="17">
        <f t="shared" si="1"/>
        <v>0.70922095691789577</v>
      </c>
      <c r="I50" s="19">
        <f t="shared" si="4"/>
        <v>82355.314240071282</v>
      </c>
    </row>
    <row r="51" spans="2:9" ht="15" customHeight="1" x14ac:dyDescent="0.2">
      <c r="B51" s="3" t="s">
        <v>50</v>
      </c>
      <c r="C51" s="16">
        <v>5903</v>
      </c>
      <c r="D51" s="17">
        <f t="shared" si="2"/>
        <v>4.6626837042482557E-4</v>
      </c>
      <c r="E51" s="17">
        <f t="shared" si="0"/>
        <v>0.99920845750634801</v>
      </c>
      <c r="F51" s="18">
        <v>862.43932691999998</v>
      </c>
      <c r="G51" s="17">
        <f t="shared" si="3"/>
        <v>3.1200365646295056E-2</v>
      </c>
      <c r="H51" s="17">
        <f t="shared" si="1"/>
        <v>0.7404213225641908</v>
      </c>
      <c r="I51" s="19">
        <f t="shared" si="4"/>
        <v>146101.86801965101</v>
      </c>
    </row>
    <row r="52" spans="2:9" ht="15" customHeight="1" x14ac:dyDescent="0.2">
      <c r="B52" s="3" t="s">
        <v>51</v>
      </c>
      <c r="C52" s="16">
        <v>2959</v>
      </c>
      <c r="D52" s="17">
        <f t="shared" si="2"/>
        <v>2.3372659801576467E-4</v>
      </c>
      <c r="E52" s="17">
        <f t="shared" si="0"/>
        <v>0.99944218410436381</v>
      </c>
      <c r="F52" s="18">
        <v>636.15116614999999</v>
      </c>
      <c r="G52" s="17">
        <f t="shared" si="3"/>
        <v>2.3013965586518432E-2</v>
      </c>
      <c r="H52" s="17">
        <f t="shared" si="1"/>
        <v>0.76343528815070927</v>
      </c>
      <c r="I52" s="19">
        <f t="shared" si="4"/>
        <v>214988.5657823589</v>
      </c>
    </row>
    <row r="53" spans="2:9" ht="15" customHeight="1" x14ac:dyDescent="0.2">
      <c r="B53" s="5" t="s">
        <v>52</v>
      </c>
      <c r="C53" s="24">
        <v>7062</v>
      </c>
      <c r="D53" s="25">
        <f t="shared" si="2"/>
        <v>5.5781589563613722E-4</v>
      </c>
      <c r="E53" s="25">
        <f t="shared" si="0"/>
        <v>0.99999999999999989</v>
      </c>
      <c r="F53" s="26">
        <v>6539.1128159600003</v>
      </c>
      <c r="G53" s="25">
        <f t="shared" si="3"/>
        <v>0.23656471184929082</v>
      </c>
      <c r="H53" s="25">
        <f t="shared" si="1"/>
        <v>1</v>
      </c>
      <c r="I53" s="27">
        <f t="shared" si="4"/>
        <v>925957.63465873688</v>
      </c>
    </row>
    <row r="54" spans="2:9" ht="15.75" customHeight="1" x14ac:dyDescent="0.2">
      <c r="B54" s="28" t="s">
        <v>4</v>
      </c>
      <c r="C54" s="6">
        <v>12660091</v>
      </c>
      <c r="D54" s="29">
        <f t="shared" si="2"/>
        <v>1</v>
      </c>
      <c r="E54" s="7"/>
      <c r="F54" s="8">
        <v>27641.962171120002</v>
      </c>
      <c r="G54" s="29">
        <f t="shared" si="3"/>
        <v>1</v>
      </c>
      <c r="H54" s="7"/>
      <c r="I54" s="9">
        <f t="shared" si="4"/>
        <v>2183.3936399920035</v>
      </c>
    </row>
    <row r="55" spans="2:9" ht="2.25" customHeight="1" x14ac:dyDescent="0.2">
      <c r="B55" s="43"/>
      <c r="C55" s="44"/>
      <c r="D55" s="45"/>
      <c r="E55" s="46"/>
      <c r="F55" s="47"/>
      <c r="G55" s="45"/>
      <c r="H55" s="46"/>
      <c r="I55" s="44"/>
    </row>
    <row r="56" spans="2:9" ht="15" customHeight="1" x14ac:dyDescent="0.2">
      <c r="B56" s="54" t="s">
        <v>59</v>
      </c>
      <c r="C56" s="54"/>
      <c r="D56" s="54"/>
      <c r="E56" s="54"/>
      <c r="F56" s="54"/>
      <c r="G56" s="54"/>
      <c r="H56" s="54"/>
      <c r="I56" s="54"/>
    </row>
    <row r="57" spans="2:9" ht="15" x14ac:dyDescent="0.25">
      <c r="B57" s="30"/>
      <c r="C57" s="1"/>
      <c r="D57" s="1"/>
      <c r="E57" s="1"/>
      <c r="F57" s="1"/>
      <c r="G57" s="1"/>
      <c r="H57" s="1"/>
      <c r="I57" s="1"/>
    </row>
    <row r="58" spans="2:9" ht="15" x14ac:dyDescent="0.25">
      <c r="C58" s="1"/>
      <c r="D58" s="1"/>
      <c r="E58" s="1"/>
      <c r="F58" s="1"/>
      <c r="G58" s="1"/>
      <c r="H58" s="1"/>
      <c r="I58" s="1"/>
    </row>
    <row r="62" spans="2:9" x14ac:dyDescent="0.2">
      <c r="D62" s="31"/>
      <c r="E62" s="31"/>
      <c r="F62" s="31"/>
      <c r="G62" s="31"/>
    </row>
  </sheetData>
  <mergeCells count="5">
    <mergeCell ref="B3:I3"/>
    <mergeCell ref="C5:E5"/>
    <mergeCell ref="B2:I2"/>
    <mergeCell ref="F5:H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8:E54 G48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2015-12-14T11:21:24Z</cp:lastPrinted>
  <dcterms:created xsi:type="dcterms:W3CDTF">1999-06-25T09:57:13Z</dcterms:created>
  <dcterms:modified xsi:type="dcterms:W3CDTF">2019-06-14T08:52:57Z</dcterms:modified>
</cp:coreProperties>
</file>