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9315" yWindow="-60" windowWidth="9630" windowHeight="11190" autoFilterDateGrouping="0"/>
  </bookViews>
  <sheets>
    <sheet name="Cuadro 32" sheetId="2" r:id="rId1"/>
  </sheets>
  <definedNames>
    <definedName name="_xlnm.Print_Area" localSheetId="0">'Cuadro 32'!$B$2:$G$59</definedName>
  </definedNames>
  <calcPr calcId="162913"/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E8" i="2" s="1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</calcChain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<sst xmlns="http://schemas.openxmlformats.org/spreadsheetml/2006/main" count="67" uniqueCount="64">
  <si>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</si>
  <si>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</si>
  <si>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</si>
  <si>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</si>
  <si>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</si>
  <si>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</si>
  <si>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</si>
  <si>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</si>
  <si>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</si>
  <si>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</si>
  <si>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</si>
  <si>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</si>
  <si>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</si>
  <si>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</si>
  <si>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</si>
  <si>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</si>
  <si>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</si>
  <si>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</si>
  <si>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</si>
  <si>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</si>
  <si>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</si>
  <si>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</si>
  <si>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</si>
  <si>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</si>
  <si>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</si>
  <si>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</si>
  <si>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</si>
  <si>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</si>
  <si>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</si>
  <si>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</si>
  <si>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</si>
  <si>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</si>
  <si>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</si>
  <si>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</si>
  <si>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</si>
  <si>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</si>
  <si>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</si>
  <si>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</si>
  <si>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</si>
  <si>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</si>
  <si>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</si>
  <si>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</si>
  <si>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</si>
  <si>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</si>
  <si>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</si>
  <si>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</si>
  <si>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</si>
  <si>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</si>
  <si>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</si>
  <si>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</si>
  <si>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</si>
  <si>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</si>
  <si>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</si>
  <si>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</si>
  <si>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</si>
  <si>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</si>
  <si>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</si>
  <si>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</si>
  <si>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</si>
  <si>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</si>
  <si>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</si>
  <si>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(millones de euros)</t>
  </si>
  <si>
    <t xml:space="preserve">Fuente: AEAT </t>
  </si>
  <si>
    <t>DISTRIBUCIÓN DEL IMPORTE DEL MÍNIMO PERSONAL Y FAMILIAR POR TRAMOS DE BASE IMPONIBLE Y SU COMPARACIÓN CON LA BASE LIQUIDABLE.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</si>
</sst>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3" fontId="6" fillId="3" borderId="0" xfId="0" applyNumberFormat="1" applyFont="1" applyFill="1" applyBorder="1" applyAlignment="1">
      <alignment horizontal="center" vertical="center"/>
    </xf>
    <xf numFmtId="166" fontId="6" fillId="3" borderId="0" xfId="0" applyNumberFormat="1" applyFont="1" applyFill="1" applyBorder="1" applyAlignment="1">
      <alignment horizontal="right" vertical="center" indent="1"/>
    </xf>
    <xf numFmtId="9" fontId="6" fillId="3" borderId="0" xfId="1" applyNumberFormat="1" applyFont="1" applyFill="1" applyBorder="1" applyAlignment="1">
      <alignment horizontal="right" vertical="center" indent="1"/>
    </xf>
    <xf numFmtId="10" fontId="6" fillId="3" borderId="0" xfId="0" applyNumberFormat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2"/>
    </xf>
    <xf numFmtId="164" fontId="6" fillId="3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2" borderId="12" xfId="0" applyNumberFormat="1" applyFont="1" applyFill="1" applyBorder="1" applyAlignment="1">
      <alignment horizontal="right" vertical="center" indent="2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9.140625" customWidth="1"/>
    <col min="7" max="7" width="17.140625" customWidth="1"/>
    <col min="8" max="8" width="15.7109375" customWidth="1"/>
  </cols>
  <sheetData>
    <row r="2" spans="2:8" ht="15" x14ac:dyDescent="0.25">
      <c r="B2" s="61" t="s">
        <v>57</v>
      </c>
      <c r="C2" s="62"/>
      <c r="D2" s="62"/>
      <c r="E2" s="62"/>
      <c r="F2" s="62"/>
      <c r="G2" s="63"/>
      <c r="H2" s="1"/>
    </row>
    <row r="3" spans="2:8" ht="15" customHeight="1" x14ac:dyDescent="0.2">
      <c r="B3" s="50" t="s">
        <v>63</v>
      </c>
      <c r="C3" s="51"/>
      <c r="D3" s="51"/>
      <c r="E3" s="51"/>
      <c r="F3" s="51"/>
      <c r="G3" s="52"/>
      <c r="H3" s="2"/>
    </row>
    <row r="4" spans="2:8" ht="18.75" customHeight="1" x14ac:dyDescent="0.2">
      <c r="B4" s="53"/>
      <c r="C4" s="54"/>
      <c r="D4" s="54"/>
      <c r="E4" s="54"/>
      <c r="F4" s="54"/>
      <c r="G4" s="55"/>
      <c r="H4" s="2"/>
    </row>
    <row r="5" spans="2:8" ht="9" customHeight="1" x14ac:dyDescent="0.2">
      <c r="B5" s="32"/>
      <c r="C5" s="32"/>
      <c r="D5" s="32"/>
      <c r="E5" s="32"/>
      <c r="F5" s="32"/>
      <c r="G5" s="32"/>
      <c r="H5" s="2"/>
    </row>
    <row r="6" spans="2:8" ht="30" customHeight="1" x14ac:dyDescent="0.2">
      <c r="B6" s="33" t="s">
        <v>58</v>
      </c>
      <c r="C6" s="58" t="s">
        <v>53</v>
      </c>
      <c r="D6" s="59"/>
      <c r="E6" s="60"/>
      <c r="F6" s="34" t="s">
        <v>59</v>
      </c>
      <c r="G6" s="56" t="s">
        <v>48</v>
      </c>
    </row>
    <row r="7" spans="2:8" ht="30" customHeight="1" x14ac:dyDescent="0.2">
      <c r="B7" s="35" t="s">
        <v>60</v>
      </c>
      <c r="C7" s="36" t="s">
        <v>56</v>
      </c>
      <c r="D7" s="36" t="s">
        <v>0</v>
      </c>
      <c r="E7" s="36" t="s">
        <v>2</v>
      </c>
      <c r="F7" s="35" t="s">
        <v>61</v>
      </c>
      <c r="G7" s="57" t="s">
        <v>3</v>
      </c>
      <c r="H7" s="3"/>
    </row>
    <row r="8" spans="2:8" ht="16.149999999999999" customHeight="1" x14ac:dyDescent="0.2">
      <c r="B8" s="11" t="s">
        <v>51</v>
      </c>
      <c r="C8" s="45">
        <v>0</v>
      </c>
      <c r="D8" s="20">
        <f>C8/C$55</f>
        <v>0</v>
      </c>
      <c r="E8" s="21">
        <f>D8</f>
        <v>0</v>
      </c>
      <c r="F8" s="22">
        <v>-544.96557239999993</v>
      </c>
      <c r="G8" s="29" t="s">
        <v>47</v>
      </c>
      <c r="H8" s="4"/>
    </row>
    <row r="9" spans="2:8" ht="16.149999999999999" customHeight="1" x14ac:dyDescent="0.2">
      <c r="B9" s="12" t="s">
        <v>52</v>
      </c>
      <c r="C9" s="46">
        <v>675.42643728999997</v>
      </c>
      <c r="D9" s="15">
        <f>C9/C$55</f>
        <v>5.7186827697066154E-3</v>
      </c>
      <c r="E9" s="16">
        <f t="shared" ref="E9:E54" si="0">D9+E8</f>
        <v>5.7186827697066154E-3</v>
      </c>
      <c r="F9" s="23">
        <v>104.62571518</v>
      </c>
      <c r="G9" s="30" t="s">
        <v>47</v>
      </c>
      <c r="H9" s="5"/>
    </row>
    <row r="10" spans="2:8" ht="16.149999999999999" customHeight="1" x14ac:dyDescent="0.2">
      <c r="B10" s="12" t="s">
        <v>54</v>
      </c>
      <c r="C10" s="46">
        <v>1826.55492817</v>
      </c>
      <c r="D10" s="15">
        <f t="shared" ref="D10:D55" si="1">C10/C$55</f>
        <v>1.5465027157596479E-2</v>
      </c>
      <c r="E10" s="16">
        <f t="shared" si="0"/>
        <v>2.1183709927303094E-2</v>
      </c>
      <c r="F10" s="23">
        <v>1797.96410571</v>
      </c>
      <c r="G10" s="30" t="s">
        <v>47</v>
      </c>
      <c r="H10" s="5"/>
    </row>
    <row r="11" spans="2:8" ht="16.149999999999999" customHeight="1" x14ac:dyDescent="0.2">
      <c r="B11" s="12" t="s">
        <v>55</v>
      </c>
      <c r="C11" s="46">
        <v>4040.8534363100002</v>
      </c>
      <c r="D11" s="15">
        <f t="shared" si="1"/>
        <v>3.4212991445601353E-2</v>
      </c>
      <c r="E11" s="16">
        <f t="shared" si="0"/>
        <v>5.539670137290445E-2</v>
      </c>
      <c r="F11" s="23">
        <v>4025.34565475</v>
      </c>
      <c r="G11" s="30" t="s">
        <v>47</v>
      </c>
      <c r="H11" s="5"/>
    </row>
    <row r="12" spans="2:8" ht="16.149999999999999" customHeight="1" x14ac:dyDescent="0.2">
      <c r="B12" s="12" t="s">
        <v>4</v>
      </c>
      <c r="C12" s="46">
        <v>4965.1629170200004</v>
      </c>
      <c r="D12" s="15">
        <f t="shared" si="1"/>
        <v>4.2038910612196292E-2</v>
      </c>
      <c r="E12" s="16">
        <f t="shared" si="0"/>
        <v>9.7435611985100742E-2</v>
      </c>
      <c r="F12" s="23">
        <v>4968.3753192799995</v>
      </c>
      <c r="G12" s="26">
        <f t="shared" ref="G12:G55" si="2">C12/F12</f>
        <v>0.99935343003425414</v>
      </c>
      <c r="H12" s="5"/>
    </row>
    <row r="13" spans="2:8" ht="16.149999999999999" customHeight="1" x14ac:dyDescent="0.2">
      <c r="B13" s="13" t="s">
        <v>5</v>
      </c>
      <c r="C13" s="47">
        <v>3967.2804988800003</v>
      </c>
      <c r="D13" s="17">
        <f t="shared" si="1"/>
        <v>3.3590066036750361E-2</v>
      </c>
      <c r="E13" s="18">
        <f t="shared" si="0"/>
        <v>0.13102567802185111</v>
      </c>
      <c r="F13" s="24">
        <v>4218.6215508100004</v>
      </c>
      <c r="G13" s="27">
        <f t="shared" si="2"/>
        <v>0.94042104775154789</v>
      </c>
      <c r="H13" s="5"/>
    </row>
    <row r="14" spans="2:8" ht="16.149999999999999" customHeight="1" x14ac:dyDescent="0.2">
      <c r="B14" s="12" t="s">
        <v>6</v>
      </c>
      <c r="C14" s="46">
        <v>3824.3879614100001</v>
      </c>
      <c r="D14" s="15">
        <f t="shared" si="1"/>
        <v>3.2380227264036623E-2</v>
      </c>
      <c r="E14" s="16">
        <f t="shared" si="0"/>
        <v>0.16340590528588772</v>
      </c>
      <c r="F14" s="23">
        <v>4473.0764218599998</v>
      </c>
      <c r="G14" s="26">
        <f t="shared" si="2"/>
        <v>0.85497934770802297</v>
      </c>
      <c r="H14" s="5"/>
    </row>
    <row r="15" spans="2:8" ht="16.149999999999999" customHeight="1" x14ac:dyDescent="0.2">
      <c r="B15" s="12" t="s">
        <v>7</v>
      </c>
      <c r="C15" s="46">
        <v>3730.9195899400002</v>
      </c>
      <c r="D15" s="15">
        <f t="shared" si="1"/>
        <v>3.1588851718266378E-2</v>
      </c>
      <c r="E15" s="16">
        <f t="shared" si="0"/>
        <v>0.19499475700415408</v>
      </c>
      <c r="F15" s="23">
        <v>4880.2204956699998</v>
      </c>
      <c r="G15" s="26">
        <f t="shared" si="2"/>
        <v>0.76449816012417415</v>
      </c>
      <c r="H15" s="5"/>
    </row>
    <row r="16" spans="2:8" ht="16.149999999999999" customHeight="1" x14ac:dyDescent="0.2">
      <c r="B16" s="12" t="s">
        <v>8</v>
      </c>
      <c r="C16" s="46">
        <v>3714.6879639700005</v>
      </c>
      <c r="D16" s="15">
        <f t="shared" si="1"/>
        <v>3.1451422215015963E-2</v>
      </c>
      <c r="E16" s="16">
        <f t="shared" si="0"/>
        <v>0.22644617921917004</v>
      </c>
      <c r="F16" s="23">
        <v>5381.2846037199997</v>
      </c>
      <c r="G16" s="26">
        <f t="shared" si="2"/>
        <v>0.6902976217615574</v>
      </c>
      <c r="H16" s="5"/>
    </row>
    <row r="17" spans="2:8" ht="16.149999999999999" customHeight="1" x14ac:dyDescent="0.2">
      <c r="B17" s="12" t="s">
        <v>9</v>
      </c>
      <c r="C17" s="46">
        <v>5445.2705081200002</v>
      </c>
      <c r="D17" s="15">
        <f t="shared" si="1"/>
        <v>4.6103872919335126E-2</v>
      </c>
      <c r="E17" s="16">
        <f t="shared" si="0"/>
        <v>0.27255005213850514</v>
      </c>
      <c r="F17" s="23">
        <v>8818.9049184199994</v>
      </c>
      <c r="G17" s="26">
        <f t="shared" si="2"/>
        <v>0.61745427107922357</v>
      </c>
      <c r="H17" s="5"/>
    </row>
    <row r="18" spans="2:8" ht="16.149999999999999" customHeight="1" x14ac:dyDescent="0.2">
      <c r="B18" s="12" t="s">
        <v>10</v>
      </c>
      <c r="C18" s="46">
        <v>6626.76289481</v>
      </c>
      <c r="D18" s="15">
        <f t="shared" si="1"/>
        <v>5.6107301540537668E-2</v>
      </c>
      <c r="E18" s="16">
        <f t="shared" si="0"/>
        <v>0.32865735367904281</v>
      </c>
      <c r="F18" s="23">
        <v>11632.5596143</v>
      </c>
      <c r="G18" s="26">
        <f t="shared" si="2"/>
        <v>0.56967366723516866</v>
      </c>
      <c r="H18" s="5"/>
    </row>
    <row r="19" spans="2:8" ht="16.149999999999999" customHeight="1" x14ac:dyDescent="0.2">
      <c r="B19" s="13" t="s">
        <v>11</v>
      </c>
      <c r="C19" s="47">
        <v>6505.5940731400005</v>
      </c>
      <c r="D19" s="17">
        <f t="shared" si="1"/>
        <v>5.5081392552595039E-2</v>
      </c>
      <c r="E19" s="18">
        <f t="shared" si="0"/>
        <v>0.38373874623163784</v>
      </c>
      <c r="F19" s="24">
        <v>12340.632391270001</v>
      </c>
      <c r="G19" s="27">
        <f t="shared" si="2"/>
        <v>0.52716861396359094</v>
      </c>
      <c r="H19" s="5"/>
    </row>
    <row r="20" spans="2:8" ht="16.149999999999999" customHeight="1" x14ac:dyDescent="0.2">
      <c r="B20" s="12" t="s">
        <v>12</v>
      </c>
      <c r="C20" s="46">
        <v>6150.9112292200007</v>
      </c>
      <c r="D20" s="15">
        <f t="shared" si="1"/>
        <v>5.2078373191413341E-2</v>
      </c>
      <c r="E20" s="16">
        <f t="shared" si="0"/>
        <v>0.43581711942305118</v>
      </c>
      <c r="F20" s="23">
        <v>12592.449360319999</v>
      </c>
      <c r="G20" s="26">
        <f t="shared" si="2"/>
        <v>0.48846027116869772</v>
      </c>
      <c r="H20" s="5"/>
    </row>
    <row r="21" spans="2:8" ht="16.149999999999999" customHeight="1" x14ac:dyDescent="0.2">
      <c r="B21" s="12" t="s">
        <v>13</v>
      </c>
      <c r="C21" s="46">
        <v>5879.5328620400005</v>
      </c>
      <c r="D21" s="15">
        <f t="shared" si="1"/>
        <v>4.9780673979800974E-2</v>
      </c>
      <c r="E21" s="16">
        <f t="shared" si="0"/>
        <v>0.48559779340285214</v>
      </c>
      <c r="F21" s="23">
        <v>13116.819030129998</v>
      </c>
      <c r="G21" s="26">
        <f t="shared" si="2"/>
        <v>0.44824380427407096</v>
      </c>
      <c r="H21" s="5"/>
    </row>
    <row r="22" spans="2:8" ht="16.149999999999999" customHeight="1" x14ac:dyDescent="0.2">
      <c r="B22" s="12" t="s">
        <v>14</v>
      </c>
      <c r="C22" s="46">
        <v>5681.3389065700003</v>
      </c>
      <c r="D22" s="15">
        <f t="shared" si="1"/>
        <v>4.8102610617706591E-2</v>
      </c>
      <c r="E22" s="16">
        <f t="shared" si="0"/>
        <v>0.53370040402055874</v>
      </c>
      <c r="F22" s="23">
        <v>13860.110785000001</v>
      </c>
      <c r="G22" s="26">
        <f t="shared" si="2"/>
        <v>0.40990573558175208</v>
      </c>
      <c r="H22" s="5"/>
    </row>
    <row r="23" spans="2:8" ht="16.149999999999999" customHeight="1" x14ac:dyDescent="0.2">
      <c r="B23" s="12" t="s">
        <v>15</v>
      </c>
      <c r="C23" s="46">
        <v>5105.0874730500009</v>
      </c>
      <c r="D23" s="15">
        <f t="shared" si="1"/>
        <v>4.3223620157825236E-2</v>
      </c>
      <c r="E23" s="16">
        <f t="shared" si="0"/>
        <v>0.57692402417838395</v>
      </c>
      <c r="F23" s="23">
        <v>13333.146810490001</v>
      </c>
      <c r="G23" s="26">
        <f t="shared" si="2"/>
        <v>0.38288691676547931</v>
      </c>
      <c r="H23" s="5"/>
    </row>
    <row r="24" spans="2:8" ht="16.149999999999999" customHeight="1" x14ac:dyDescent="0.2">
      <c r="B24" s="12" t="s">
        <v>16</v>
      </c>
      <c r="C24" s="46">
        <v>4554.0368538499997</v>
      </c>
      <c r="D24" s="15">
        <f t="shared" si="1"/>
        <v>3.8557999288883475E-2</v>
      </c>
      <c r="E24" s="16">
        <f t="shared" si="0"/>
        <v>0.61548202346726744</v>
      </c>
      <c r="F24" s="23">
        <v>12728.090332940001</v>
      </c>
      <c r="G24" s="26">
        <f t="shared" si="2"/>
        <v>0.35779419651542371</v>
      </c>
      <c r="H24" s="5"/>
    </row>
    <row r="25" spans="2:8" ht="16.149999999999999" customHeight="1" x14ac:dyDescent="0.2">
      <c r="B25" s="13" t="s">
        <v>17</v>
      </c>
      <c r="C25" s="47">
        <v>4171.6887734399997</v>
      </c>
      <c r="D25" s="17">
        <f t="shared" si="1"/>
        <v>3.5320744632041753E-2</v>
      </c>
      <c r="E25" s="18">
        <f t="shared" si="0"/>
        <v>0.65080276809930915</v>
      </c>
      <c r="F25" s="24">
        <v>12504.034404280001</v>
      </c>
      <c r="G25" s="27">
        <f t="shared" si="2"/>
        <v>0.33362742284298852</v>
      </c>
      <c r="H25" s="5"/>
    </row>
    <row r="26" spans="2:8" ht="16.149999999999999" customHeight="1" x14ac:dyDescent="0.2">
      <c r="B26" s="12" t="s">
        <v>18</v>
      </c>
      <c r="C26" s="46">
        <v>3833.7719550099996</v>
      </c>
      <c r="D26" s="15">
        <f t="shared" si="1"/>
        <v>3.2459679413891267E-2</v>
      </c>
      <c r="E26" s="16">
        <f t="shared" si="0"/>
        <v>0.68326244751320042</v>
      </c>
      <c r="F26" s="23">
        <v>12238.910641600001</v>
      </c>
      <c r="G26" s="26">
        <f t="shared" si="2"/>
        <v>0.31324454171427857</v>
      </c>
      <c r="H26" s="5"/>
    </row>
    <row r="27" spans="2:8" ht="16.149999999999999" customHeight="1" x14ac:dyDescent="0.2">
      <c r="B27" s="12" t="s">
        <v>19</v>
      </c>
      <c r="C27" s="46">
        <v>3481.4788296500001</v>
      </c>
      <c r="D27" s="15">
        <f t="shared" si="1"/>
        <v>2.947689325887241E-2</v>
      </c>
      <c r="E27" s="16">
        <f t="shared" si="0"/>
        <v>0.71273934077207279</v>
      </c>
      <c r="F27" s="23">
        <v>11790.311861580001</v>
      </c>
      <c r="G27" s="26">
        <f t="shared" si="2"/>
        <v>0.29528301460750783</v>
      </c>
      <c r="H27" s="5"/>
    </row>
    <row r="28" spans="2:8" ht="16.149999999999999" customHeight="1" x14ac:dyDescent="0.2">
      <c r="B28" s="12" t="s">
        <v>20</v>
      </c>
      <c r="C28" s="46">
        <v>3233.1963161200001</v>
      </c>
      <c r="D28" s="15">
        <f t="shared" si="1"/>
        <v>2.737474141263984E-2</v>
      </c>
      <c r="E28" s="16">
        <f t="shared" si="0"/>
        <v>0.74011408218471264</v>
      </c>
      <c r="F28" s="23">
        <v>11526.647905759999</v>
      </c>
      <c r="G28" s="26">
        <f t="shared" si="2"/>
        <v>0.28049753428352181</v>
      </c>
      <c r="H28" s="5"/>
    </row>
    <row r="29" spans="2:8" ht="16.149999999999999" customHeight="1" x14ac:dyDescent="0.2">
      <c r="B29" s="12" t="s">
        <v>21</v>
      </c>
      <c r="C29" s="46">
        <v>5892.3945486100001</v>
      </c>
      <c r="D29" s="15">
        <f t="shared" si="1"/>
        <v>4.988957096889772E-2</v>
      </c>
      <c r="E29" s="16">
        <f t="shared" si="0"/>
        <v>0.79000365315361032</v>
      </c>
      <c r="F29" s="23">
        <v>22687.93535842</v>
      </c>
      <c r="G29" s="26">
        <f t="shared" si="2"/>
        <v>0.25971488615085464</v>
      </c>
      <c r="H29" s="5"/>
    </row>
    <row r="30" spans="2:8" ht="16.149999999999999" customHeight="1" x14ac:dyDescent="0.2">
      <c r="B30" s="12" t="s">
        <v>22</v>
      </c>
      <c r="C30" s="46">
        <v>5575.5140523500004</v>
      </c>
      <c r="D30" s="15">
        <f t="shared" si="1"/>
        <v>4.7206615529236592E-2</v>
      </c>
      <c r="E30" s="16">
        <f t="shared" si="0"/>
        <v>0.83721026868284687</v>
      </c>
      <c r="F30" s="23">
        <v>23250.907264150002</v>
      </c>
      <c r="G30" s="26">
        <f t="shared" si="2"/>
        <v>0.23979769860192712</v>
      </c>
      <c r="H30" s="5"/>
    </row>
    <row r="31" spans="2:8" ht="16.149999999999999" customHeight="1" x14ac:dyDescent="0.2">
      <c r="B31" s="13" t="s">
        <v>23</v>
      </c>
      <c r="C31" s="47">
        <v>3800.9084282200006</v>
      </c>
      <c r="D31" s="17">
        <f t="shared" si="1"/>
        <v>3.2181431370833E-2</v>
      </c>
      <c r="E31" s="18">
        <f t="shared" si="0"/>
        <v>0.86939170005367983</v>
      </c>
      <c r="F31" s="24">
        <v>17502.983819700003</v>
      </c>
      <c r="G31" s="27">
        <f t="shared" si="2"/>
        <v>0.21715774106709695</v>
      </c>
      <c r="H31" s="5"/>
    </row>
    <row r="32" spans="2:8" ht="16.149999999999999" customHeight="1" x14ac:dyDescent="0.2">
      <c r="B32" s="12" t="s">
        <v>24</v>
      </c>
      <c r="C32" s="46">
        <v>2659.3229076099997</v>
      </c>
      <c r="D32" s="15">
        <f t="shared" si="1"/>
        <v>2.251588515228017E-2</v>
      </c>
      <c r="E32" s="16">
        <f t="shared" si="0"/>
        <v>0.89190758520596003</v>
      </c>
      <c r="F32" s="23">
        <v>13266.173690770001</v>
      </c>
      <c r="G32" s="26">
        <f t="shared" si="2"/>
        <v>0.20045892429858922</v>
      </c>
      <c r="H32" s="5"/>
    </row>
    <row r="33" spans="2:8" ht="16.149999999999999" customHeight="1" x14ac:dyDescent="0.2">
      <c r="B33" s="12" t="s">
        <v>25</v>
      </c>
      <c r="C33" s="46">
        <v>1929.69266825</v>
      </c>
      <c r="D33" s="15">
        <f t="shared" si="1"/>
        <v>1.6338271058839768E-2</v>
      </c>
      <c r="E33" s="16">
        <f t="shared" si="0"/>
        <v>0.90824585626479981</v>
      </c>
      <c r="F33" s="23">
        <v>10316.35133225</v>
      </c>
      <c r="G33" s="26">
        <f t="shared" si="2"/>
        <v>0.18705185642694985</v>
      </c>
      <c r="H33" s="5"/>
    </row>
    <row r="34" spans="2:8" ht="16.149999999999999" customHeight="1" x14ac:dyDescent="0.2">
      <c r="B34" s="12" t="s">
        <v>26</v>
      </c>
      <c r="C34" s="46">
        <v>1515.3472362500002</v>
      </c>
      <c r="D34" s="15">
        <f t="shared" si="1"/>
        <v>1.2830102068309606E-2</v>
      </c>
      <c r="E34" s="16">
        <f t="shared" si="0"/>
        <v>0.9210759583331094</v>
      </c>
      <c r="F34" s="23">
        <v>8676.4250453299992</v>
      </c>
      <c r="G34" s="26">
        <f t="shared" si="2"/>
        <v>0.17465110668657491</v>
      </c>
      <c r="H34" s="5"/>
    </row>
    <row r="35" spans="2:8" ht="16.149999999999999" customHeight="1" x14ac:dyDescent="0.2">
      <c r="B35" s="12" t="s">
        <v>27</v>
      </c>
      <c r="C35" s="46">
        <v>1218.6298528500001</v>
      </c>
      <c r="D35" s="15">
        <f t="shared" si="1"/>
        <v>1.0317863141550712E-2</v>
      </c>
      <c r="E35" s="16">
        <f t="shared" si="0"/>
        <v>0.9313938214746601</v>
      </c>
      <c r="F35" s="23">
        <v>7434.0628510799997</v>
      </c>
      <c r="G35" s="26">
        <f t="shared" si="2"/>
        <v>0.16392514796575347</v>
      </c>
      <c r="H35" s="5"/>
    </row>
    <row r="36" spans="2:8" ht="16.149999999999999" customHeight="1" x14ac:dyDescent="0.2">
      <c r="B36" s="12" t="s">
        <v>28</v>
      </c>
      <c r="C36" s="46">
        <v>1023.57426384</v>
      </c>
      <c r="D36" s="15">
        <f t="shared" si="1"/>
        <v>8.6663716179408209E-3</v>
      </c>
      <c r="E36" s="16">
        <f t="shared" si="0"/>
        <v>0.94006019309260092</v>
      </c>
      <c r="F36" s="23">
        <v>6624.2835235900002</v>
      </c>
      <c r="G36" s="26">
        <f t="shared" si="2"/>
        <v>0.15451848644384089</v>
      </c>
      <c r="H36" s="5"/>
    </row>
    <row r="37" spans="2:8" ht="16.149999999999999" customHeight="1" x14ac:dyDescent="0.2">
      <c r="B37" s="13" t="s">
        <v>29</v>
      </c>
      <c r="C37" s="47">
        <v>857.96701266000002</v>
      </c>
      <c r="D37" s="17">
        <f t="shared" si="1"/>
        <v>7.2642125054527273E-3</v>
      </c>
      <c r="E37" s="18">
        <f t="shared" si="0"/>
        <v>0.94732440559805364</v>
      </c>
      <c r="F37" s="24">
        <v>5875.65588733</v>
      </c>
      <c r="G37" s="27">
        <f t="shared" si="2"/>
        <v>0.14602063652333375</v>
      </c>
      <c r="H37" s="5"/>
    </row>
    <row r="38" spans="2:8" ht="16.149999999999999" customHeight="1" x14ac:dyDescent="0.2">
      <c r="B38" s="12" t="s">
        <v>30</v>
      </c>
      <c r="C38" s="46">
        <v>721.61372938</v>
      </c>
      <c r="D38" s="15">
        <f t="shared" si="1"/>
        <v>6.1097401178824666E-3</v>
      </c>
      <c r="E38" s="16">
        <f t="shared" si="0"/>
        <v>0.9534341457159361</v>
      </c>
      <c r="F38" s="23">
        <v>5200.91387648</v>
      </c>
      <c r="G38" s="26">
        <f t="shared" si="2"/>
        <v>0.13874748679137736</v>
      </c>
      <c r="H38" s="5"/>
    </row>
    <row r="39" spans="2:8" ht="16.149999999999999" customHeight="1" x14ac:dyDescent="0.2">
      <c r="B39" s="12" t="s">
        <v>31</v>
      </c>
      <c r="C39" s="46">
        <v>1120.1755352099999</v>
      </c>
      <c r="D39" s="15">
        <f t="shared" si="1"/>
        <v>9.4842727180693316E-3</v>
      </c>
      <c r="E39" s="16">
        <f t="shared" si="0"/>
        <v>0.96291841843400539</v>
      </c>
      <c r="F39" s="23">
        <v>8640.1072402900008</v>
      </c>
      <c r="G39" s="26">
        <f t="shared" si="2"/>
        <v>0.12964833700054881</v>
      </c>
      <c r="H39" s="5"/>
    </row>
    <row r="40" spans="2:8" ht="16.149999999999999" customHeight="1" x14ac:dyDescent="0.2">
      <c r="B40" s="12" t="s">
        <v>32</v>
      </c>
      <c r="C40" s="46">
        <v>840.04076049000003</v>
      </c>
      <c r="D40" s="15">
        <f t="shared" si="1"/>
        <v>7.1124349857256165E-3</v>
      </c>
      <c r="E40" s="16">
        <f t="shared" si="0"/>
        <v>0.97003085341973105</v>
      </c>
      <c r="F40" s="23">
        <v>7078.8338882099997</v>
      </c>
      <c r="G40" s="26">
        <f t="shared" si="2"/>
        <v>0.1186693703731503</v>
      </c>
      <c r="H40" s="5"/>
    </row>
    <row r="41" spans="2:8" ht="16.149999999999999" customHeight="1" x14ac:dyDescent="0.2">
      <c r="B41" s="12" t="s">
        <v>33</v>
      </c>
      <c r="C41" s="46">
        <v>635.79503929999998</v>
      </c>
      <c r="D41" s="15">
        <f t="shared" si="1"/>
        <v>5.3831326930259653E-3</v>
      </c>
      <c r="E41" s="16">
        <f t="shared" si="0"/>
        <v>0.97541398611275698</v>
      </c>
      <c r="F41" s="23">
        <v>5806.3012246300004</v>
      </c>
      <c r="G41" s="26">
        <f t="shared" si="2"/>
        <v>0.10950087064084679</v>
      </c>
      <c r="H41" s="5"/>
    </row>
    <row r="42" spans="2:8" ht="16.149999999999999" customHeight="1" x14ac:dyDescent="0.2">
      <c r="B42" s="12" t="s">
        <v>34</v>
      </c>
      <c r="C42" s="46">
        <v>482.36611554999996</v>
      </c>
      <c r="D42" s="15">
        <f t="shared" si="1"/>
        <v>4.0840847224665423E-3</v>
      </c>
      <c r="E42" s="16">
        <f t="shared" si="0"/>
        <v>0.97949807083522356</v>
      </c>
      <c r="F42" s="23">
        <v>4728.2597119999991</v>
      </c>
      <c r="G42" s="26">
        <f t="shared" si="2"/>
        <v>0.1020176861955759</v>
      </c>
      <c r="H42" s="5"/>
    </row>
    <row r="43" spans="2:8" ht="16.149999999999999" customHeight="1" x14ac:dyDescent="0.2">
      <c r="B43" s="13" t="s">
        <v>35</v>
      </c>
      <c r="C43" s="47">
        <v>375.26850523999997</v>
      </c>
      <c r="D43" s="17">
        <f t="shared" si="1"/>
        <v>3.1773134962558829E-3</v>
      </c>
      <c r="E43" s="18">
        <f t="shared" si="0"/>
        <v>0.98267538433147938</v>
      </c>
      <c r="F43" s="24">
        <v>3949.4681379499998</v>
      </c>
      <c r="G43" s="27">
        <f t="shared" si="2"/>
        <v>9.5017478843312256E-2</v>
      </c>
      <c r="H43" s="5"/>
    </row>
    <row r="44" spans="2:8" ht="16.149999999999999" customHeight="1" x14ac:dyDescent="0.2">
      <c r="B44" s="12" t="s">
        <v>36</v>
      </c>
      <c r="C44" s="46">
        <v>292.99796686000002</v>
      </c>
      <c r="D44" s="15">
        <f t="shared" si="1"/>
        <v>2.4807474687608879E-3</v>
      </c>
      <c r="E44" s="16">
        <f t="shared" si="0"/>
        <v>0.98515613180024031</v>
      </c>
      <c r="F44" s="23">
        <v>3283.3228461899998</v>
      </c>
      <c r="G44" s="26">
        <f t="shared" si="2"/>
        <v>8.9238244481500723E-2</v>
      </c>
      <c r="H44" s="5"/>
    </row>
    <row r="45" spans="2:8" ht="16.149999999999999" customHeight="1" x14ac:dyDescent="0.2">
      <c r="B45" s="12" t="s">
        <v>37</v>
      </c>
      <c r="C45" s="46">
        <v>686.78528100999995</v>
      </c>
      <c r="D45" s="15">
        <f t="shared" si="1"/>
        <v>5.8148555285432143E-3</v>
      </c>
      <c r="E45" s="16">
        <f t="shared" si="0"/>
        <v>0.99097098732878353</v>
      </c>
      <c r="F45" s="23">
        <v>8791.2906201599999</v>
      </c>
      <c r="G45" s="26">
        <f t="shared" si="2"/>
        <v>7.8121098560327271E-2</v>
      </c>
      <c r="H45" s="5"/>
    </row>
    <row r="46" spans="2:8" ht="16.149999999999999" customHeight="1" x14ac:dyDescent="0.2">
      <c r="B46" s="12" t="s">
        <v>38</v>
      </c>
      <c r="C46" s="46">
        <v>334.24785262</v>
      </c>
      <c r="D46" s="15">
        <f t="shared" si="1"/>
        <v>2.8300009150644635E-3</v>
      </c>
      <c r="E46" s="16">
        <f t="shared" si="0"/>
        <v>0.99380098824384799</v>
      </c>
      <c r="F46" s="23">
        <v>5234.7120110200003</v>
      </c>
      <c r="G46" s="26">
        <f t="shared" si="2"/>
        <v>6.3852195100007184E-2</v>
      </c>
      <c r="H46" s="5"/>
    </row>
    <row r="47" spans="2:8" ht="16.149999999999999" customHeight="1" x14ac:dyDescent="0.2">
      <c r="B47" s="12" t="s">
        <v>39</v>
      </c>
      <c r="C47" s="46">
        <v>191.38244105000001</v>
      </c>
      <c r="D47" s="15">
        <f t="shared" si="1"/>
        <v>1.6203918112063973E-3</v>
      </c>
      <c r="E47" s="16">
        <f t="shared" si="0"/>
        <v>0.99542138005505443</v>
      </c>
      <c r="F47" s="23">
        <v>3557.4023727399999</v>
      </c>
      <c r="G47" s="26">
        <f t="shared" si="2"/>
        <v>5.3798367740614195E-2</v>
      </c>
      <c r="H47" s="5"/>
    </row>
    <row r="48" spans="2:8" ht="16.149999999999999" customHeight="1" x14ac:dyDescent="0.2">
      <c r="B48" s="12" t="s">
        <v>40</v>
      </c>
      <c r="C48" s="46">
        <v>124.17306346999999</v>
      </c>
      <c r="D48" s="15">
        <f t="shared" si="1"/>
        <v>1.0513452232884465E-3</v>
      </c>
      <c r="E48" s="16">
        <f t="shared" si="0"/>
        <v>0.99647272527834285</v>
      </c>
      <c r="F48" s="23">
        <v>2666.6727271</v>
      </c>
      <c r="G48" s="26">
        <f t="shared" si="2"/>
        <v>4.6564792975191178E-2</v>
      </c>
      <c r="H48" s="5"/>
    </row>
    <row r="49" spans="2:8" ht="16.149999999999999" customHeight="1" x14ac:dyDescent="0.2">
      <c r="B49" s="13" t="s">
        <v>41</v>
      </c>
      <c r="C49" s="47">
        <v>83.258366340000009</v>
      </c>
      <c r="D49" s="17">
        <f t="shared" si="1"/>
        <v>7.0492974324907825E-4</v>
      </c>
      <c r="E49" s="18">
        <f t="shared" si="0"/>
        <v>0.99717765502159195</v>
      </c>
      <c r="F49" s="24">
        <v>2022.7205835699999</v>
      </c>
      <c r="G49" s="27">
        <f t="shared" si="2"/>
        <v>4.1161575660170119E-2</v>
      </c>
      <c r="H49" s="5"/>
    </row>
    <row r="50" spans="2:8" ht="16.149999999999999" customHeight="1" x14ac:dyDescent="0.2">
      <c r="B50" s="12" t="s">
        <v>42</v>
      </c>
      <c r="C50" s="46">
        <v>59.524889119999997</v>
      </c>
      <c r="D50" s="15">
        <f t="shared" si="1"/>
        <v>5.0398376342068697E-4</v>
      </c>
      <c r="E50" s="16">
        <f t="shared" si="0"/>
        <v>0.99768163878501259</v>
      </c>
      <c r="F50" s="23">
        <v>1619.87337495</v>
      </c>
      <c r="G50" s="26">
        <f t="shared" si="2"/>
        <v>3.6746630965421807E-2</v>
      </c>
      <c r="H50" s="5"/>
    </row>
    <row r="51" spans="2:8" ht="16.149999999999999" customHeight="1" x14ac:dyDescent="0.2">
      <c r="B51" s="12" t="s">
        <v>43</v>
      </c>
      <c r="C51" s="46">
        <v>136.42729349999999</v>
      </c>
      <c r="D51" s="15">
        <f t="shared" si="1"/>
        <v>1.155099015351658E-3</v>
      </c>
      <c r="E51" s="16">
        <f t="shared" si="0"/>
        <v>0.9988367378003643</v>
      </c>
      <c r="F51" s="23">
        <v>4648.16646038</v>
      </c>
      <c r="G51" s="26">
        <f t="shared" si="2"/>
        <v>2.9350776195921066E-2</v>
      </c>
      <c r="H51" s="5"/>
    </row>
    <row r="52" spans="2:8" ht="16.149999999999999" customHeight="1" x14ac:dyDescent="0.2">
      <c r="B52" s="12" t="s">
        <v>44</v>
      </c>
      <c r="C52" s="46">
        <v>51.269204999999999</v>
      </c>
      <c r="D52" s="15">
        <f t="shared" si="1"/>
        <v>4.3408475455362092E-4</v>
      </c>
      <c r="E52" s="16">
        <f t="shared" si="0"/>
        <v>0.99927082255491795</v>
      </c>
      <c r="F52" s="23">
        <v>2506.5364931000004</v>
      </c>
      <c r="G52" s="26">
        <f t="shared" si="2"/>
        <v>2.0454202498600756E-2</v>
      </c>
      <c r="H52" s="5"/>
    </row>
    <row r="53" spans="2:8" ht="16.149999999999999" customHeight="1" x14ac:dyDescent="0.2">
      <c r="B53" s="12" t="s">
        <v>45</v>
      </c>
      <c r="C53" s="46">
        <v>25.497205000000001</v>
      </c>
      <c r="D53" s="15">
        <f t="shared" si="1"/>
        <v>2.1587906374261813E-4</v>
      </c>
      <c r="E53" s="16">
        <f t="shared" si="0"/>
        <v>0.9994867016186606</v>
      </c>
      <c r="F53" s="23">
        <v>1611.08694154</v>
      </c>
      <c r="G53" s="26">
        <f t="shared" si="2"/>
        <v>1.5826088799172952E-2</v>
      </c>
      <c r="H53" s="5"/>
    </row>
    <row r="54" spans="2:8" ht="15.6" customHeight="1" x14ac:dyDescent="0.2">
      <c r="B54" s="14" t="s">
        <v>46</v>
      </c>
      <c r="C54" s="48">
        <v>60.625026939999998</v>
      </c>
      <c r="D54" s="19">
        <f t="shared" si="1"/>
        <v>5.1329838133937428E-4</v>
      </c>
      <c r="E54" s="16">
        <f t="shared" si="0"/>
        <v>1</v>
      </c>
      <c r="F54" s="23">
        <v>12243.804975260002</v>
      </c>
      <c r="G54" s="26">
        <f t="shared" si="2"/>
        <v>4.9514858381442496E-3</v>
      </c>
      <c r="H54" s="5"/>
    </row>
    <row r="55" spans="2:8" ht="21.75" customHeight="1" x14ac:dyDescent="0.2">
      <c r="B55" s="8" t="s">
        <v>1</v>
      </c>
      <c r="C55" s="49">
        <v>118108.74365472999</v>
      </c>
      <c r="D55" s="9">
        <f t="shared" si="1"/>
        <v>1</v>
      </c>
      <c r="E55" s="10"/>
      <c r="F55" s="25">
        <v>375011.41860886005</v>
      </c>
      <c r="G55" s="28">
        <f t="shared" si="2"/>
        <v>0.3149470597265156</v>
      </c>
      <c r="H55" s="5"/>
    </row>
    <row r="56" spans="2:8" ht="3" customHeight="1" x14ac:dyDescent="0.2">
      <c r="B56" s="39"/>
      <c r="C56" s="40"/>
      <c r="D56" s="41"/>
      <c r="E56" s="42"/>
      <c r="F56" s="43"/>
      <c r="G56" s="44"/>
      <c r="H56" s="5"/>
    </row>
    <row r="57" spans="2:8" ht="15" customHeight="1" x14ac:dyDescent="0.2">
      <c r="B57" s="37" t="s">
        <v>49</v>
      </c>
      <c r="C57" s="6"/>
      <c r="D57" s="6"/>
      <c r="E57" s="6"/>
      <c r="F57" s="6"/>
      <c r="G57" s="6"/>
    </row>
    <row r="58" spans="2:8" ht="15" customHeight="1" x14ac:dyDescent="0.2">
      <c r="B58" s="37" t="s">
        <v>50</v>
      </c>
      <c r="C58" s="6"/>
      <c r="D58" s="6"/>
      <c r="E58" s="6"/>
      <c r="F58" s="6"/>
      <c r="G58" s="6"/>
    </row>
    <row r="59" spans="2:8" ht="18" customHeight="1" x14ac:dyDescent="0.25">
      <c r="B59" s="38" t="s">
        <v>62</v>
      </c>
      <c r="C59" s="7"/>
      <c r="D59" s="7"/>
      <c r="E59" s="7"/>
      <c r="F59" s="7"/>
      <c r="G59" s="7"/>
    </row>
    <row r="62" spans="2:8" x14ac:dyDescent="0.2">
      <c r="D62" s="31"/>
    </row>
  </sheetData>
  <mergeCells count="4">
    <mergeCell ref="B2:G2"/>
    <mergeCell ref="B3:G4"/>
    <mergeCell ref="G6:G7"/>
    <mergeCell ref="C6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0:E55 G40:G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2015-12-14T11:31:45Z</cp:lastPrinted>
  <dcterms:created xsi:type="dcterms:W3CDTF">1998-06-18T12:19:34Z</dcterms:created>
  <dcterms:modified xsi:type="dcterms:W3CDTF">2019-06-14T08:50:21Z</dcterms:modified>
</cp:coreProperties>
</file>