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60" yWindow="5340" windowWidth="9630" windowHeight="11190" autoFilterDateGrouping="0"/>
  </bookViews>
  <sheets>
    <sheet name="Cuadro 39" sheetId="2" r:id="rId1"/>
  </sheets>
  <definedNames>
    <definedName name="_xlnm.Print_Area" localSheetId="0">'Cuadro 39'!$B$2:$I$57</definedName>
  </definedNames>
  <calcPr calcId="162913"/>
</workbook>
</file>

<file path=xl/calcChain.xml><?xml version="1.0" encoding="utf-8"?>
<calcChain xmlns="http://schemas.openxmlformats.org/spreadsheetml/2006/main">
  <c r="I54" i="2" l="1"/>
  <c r="G54" i="2"/>
  <c r="I53" i="2"/>
  <c r="G53" i="2"/>
  <c r="I52" i="2"/>
  <c r="G52" i="2"/>
  <c r="I51" i="2"/>
  <c r="G51" i="2"/>
  <c r="I50" i="2"/>
  <c r="G50" i="2"/>
  <c r="I49" i="2"/>
  <c r="G49" i="2"/>
  <c r="I48" i="2"/>
  <c r="G48" i="2"/>
  <c r="I47" i="2"/>
  <c r="G47" i="2"/>
  <c r="I46" i="2"/>
  <c r="G46" i="2"/>
  <c r="I45" i="2"/>
  <c r="G45" i="2"/>
  <c r="I44" i="2"/>
  <c r="G44" i="2"/>
  <c r="I43" i="2"/>
  <c r="G43" i="2"/>
  <c r="I42" i="2"/>
  <c r="G42" i="2"/>
  <c r="I41" i="2"/>
  <c r="G41" i="2"/>
  <c r="I40" i="2"/>
  <c r="G40" i="2"/>
  <c r="I39" i="2"/>
  <c r="G39" i="2"/>
  <c r="I38" i="2"/>
  <c r="G38" i="2"/>
  <c r="I37" i="2"/>
  <c r="G37" i="2"/>
  <c r="I36" i="2"/>
  <c r="G36" i="2"/>
  <c r="I35" i="2"/>
  <c r="G35" i="2"/>
  <c r="I34" i="2"/>
  <c r="G34" i="2"/>
  <c r="I33" i="2"/>
  <c r="G33" i="2"/>
  <c r="I32" i="2"/>
  <c r="G32" i="2"/>
  <c r="I31" i="2"/>
  <c r="G31" i="2"/>
  <c r="I30" i="2"/>
  <c r="G30" i="2"/>
  <c r="I29" i="2"/>
  <c r="G29" i="2"/>
  <c r="I28" i="2"/>
  <c r="G28" i="2"/>
  <c r="I27" i="2"/>
  <c r="G27" i="2"/>
  <c r="I26" i="2"/>
  <c r="G26" i="2"/>
  <c r="I25" i="2"/>
  <c r="G25" i="2"/>
  <c r="I24" i="2"/>
  <c r="G24" i="2"/>
  <c r="I23" i="2"/>
  <c r="G23" i="2"/>
  <c r="I22" i="2"/>
  <c r="G22" i="2"/>
  <c r="I21" i="2"/>
  <c r="G21" i="2"/>
  <c r="I20" i="2"/>
  <c r="G20" i="2"/>
  <c r="I19" i="2"/>
  <c r="G19" i="2"/>
  <c r="I18" i="2"/>
  <c r="G18" i="2"/>
  <c r="I17" i="2"/>
  <c r="G17" i="2"/>
  <c r="I16" i="2"/>
  <c r="G16" i="2"/>
  <c r="I15" i="2"/>
  <c r="G15" i="2"/>
  <c r="I14" i="2"/>
  <c r="G14" i="2"/>
  <c r="I13" i="2"/>
  <c r="G13" i="2"/>
  <c r="I12" i="2"/>
  <c r="G12" i="2"/>
  <c r="I11" i="2"/>
  <c r="G11" i="2"/>
  <c r="I10" i="2"/>
  <c r="G10" i="2"/>
  <c r="I9" i="2"/>
  <c r="G9" i="2"/>
  <c r="I8" i="2"/>
  <c r="G8" i="2"/>
  <c r="I7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<sst xmlns="http://schemas.openxmlformats.org/spreadsheetml/2006/main" count="64" uniqueCount="61">
  <si>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</si>
  <si>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</si>
  <si>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</si>
  <si>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</si>
  <si>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</si>
  <si>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</si>
  <si>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</si>
  <si>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</si>
  <si>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</si>
  <si>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</si>
  <si>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</si>
  <si>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</si>
  <si>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</si>
  <si>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</si>
  <si>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</si>
  <si>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</si>
  <si>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</si>
  <si>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</si>
  <si>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</si>
  <si>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</si>
  <si>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</si>
  <si>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</si>
  <si>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</si>
  <si>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</si>
  <si>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</si>
  <si>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</si>
  <si>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</si>
  <si>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</si>
  <si>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</si>
  <si>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</si>
  <si>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</si>
  <si>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</si>
  <si>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</si>
  <si>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</si>
  <si>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</si>
  <si>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</si>
  <si>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</si>
  <si>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</si>
  <si>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</si>
  <si>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</si>
  <si>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</si>
  <si>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</si>
  <si>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</si>
  <si>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</si>
  <si>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</si>
  <si>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</si>
  <si>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</si>
  <si>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</si>
  <si>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</si>
  <si>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</si>
  <si>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</si>
  <si>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</si>
  <si>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</si>
  <si>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 total de declaraciones</t>
  </si>
  <si>
    <t>(*) Calculada sobre el número total de declaraciones anuales</t>
  </si>
  <si>
    <r>
      <t>Media</t>
    </r>
    <r>
      <rPr>
        <b/>
        <vertAlign val="superscript"/>
        <sz val="11"/>
        <rFont val="Times New Roman"/>
        <family val="1"/>
      </rPr>
      <t>(*)</t>
    </r>
  </si>
  <si>
    <t>Tramos de base imponible</t>
  </si>
  <si>
    <t>Millones euros</t>
  </si>
  <si>
    <t>Fuente: AEAT</t>
  </si>
  <si>
    <t>DISTRIBUCIÓN DE LA CUOTA ÍNTEGRA POR TRAMOS DE BASE IMPONIBLE. IRPF 2015</t>
  </si>
  <si>
    <t>Cuadro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</si>
</sst>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color rgb="FF000000"/>
      <name val="Arial"/>
      <family val="2"/>
    </font>
    <font>
      <sz val="10"/>
      <name val="Arial"/>
      <family val="2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7" fillId="0" borderId="0" applyFont="0" applyFill="0" applyBorder="0" applyAlignment="0" applyProtection="0"/>
  </cellStyleXfs>
  <cellXfs count="62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3" fontId="3" fillId="2" borderId="13" xfId="0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2" fillId="3" borderId="6" xfId="0" applyNumberFormat="1" applyFont="1" applyFill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3" fontId="2" fillId="3" borderId="8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5" fontId="2" fillId="3" borderId="8" xfId="0" applyNumberFormat="1" applyFont="1" applyFill="1" applyBorder="1" applyAlignment="1">
      <alignment horizontal="right" vertical="center" indent="1"/>
    </xf>
    <xf numFmtId="3" fontId="2" fillId="3" borderId="2" xfId="0" applyNumberFormat="1" applyFont="1" applyFill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3" borderId="17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3" borderId="16" xfId="0" applyNumberFormat="1" applyFont="1" applyFill="1" applyBorder="1" applyAlignment="1">
      <alignment horizontal="right" vertical="center" indent="1"/>
    </xf>
    <xf numFmtId="3" fontId="2" fillId="3" borderId="10" xfId="0" applyNumberFormat="1" applyFont="1" applyFill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5" fontId="2" fillId="3" borderId="10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3" fontId="2" fillId="3" borderId="3" xfId="0" applyNumberFormat="1" applyFont="1" applyFill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center"/>
    </xf>
    <xf numFmtId="9" fontId="3" fillId="2" borderId="14" xfId="0" applyNumberFormat="1" applyFont="1" applyFill="1" applyBorder="1" applyAlignment="1">
      <alignment horizontal="right" vertical="center" indent="1"/>
    </xf>
    <xf numFmtId="0" fontId="2" fillId="0" borderId="0" xfId="0" applyFont="1"/>
    <xf numFmtId="164" fontId="0" fillId="0" borderId="0" xfId="0" applyNumberFormat="1"/>
    <xf numFmtId="165" fontId="2" fillId="3" borderId="2" xfId="0" applyNumberFormat="1" applyFont="1" applyFill="1" applyBorder="1" applyAlignment="1">
      <alignment horizontal="right" vertical="center" inden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3" fontId="3" fillId="6" borderId="4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3" fontId="3" fillId="4" borderId="5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right" vertical="center" indent="1"/>
    </xf>
    <xf numFmtId="9" fontId="3" fillId="4" borderId="5" xfId="0" applyNumberFormat="1" applyFont="1" applyFill="1" applyBorder="1" applyAlignment="1">
      <alignment horizontal="right" vertical="center" indent="1"/>
    </xf>
    <xf numFmtId="10" fontId="3" fillId="4" borderId="5" xfId="0" applyNumberFormat="1" applyFont="1" applyFill="1" applyBorder="1" applyAlignment="1">
      <alignment horizontal="right" vertical="center" indent="1"/>
    </xf>
    <xf numFmtId="165" fontId="3" fillId="4" borderId="5" xfId="0" applyNumberFormat="1" applyFont="1" applyFill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4" fontId="0" fillId="0" borderId="0" xfId="0" applyNumberFormat="1"/>
    <xf numFmtId="164" fontId="0" fillId="0" borderId="0" xfId="1" applyNumberFormat="1" applyFont="1"/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12" ht="15" x14ac:dyDescent="0.25">
      <c r="B2" s="52" t="s">
        <v>60</v>
      </c>
      <c r="C2" s="53"/>
      <c r="D2" s="53"/>
      <c r="E2" s="53"/>
      <c r="F2" s="53"/>
      <c r="G2" s="53"/>
      <c r="H2" s="53"/>
      <c r="I2" s="54"/>
    </row>
    <row r="3" spans="2:12" ht="20.100000000000001" customHeight="1" x14ac:dyDescent="0.2">
      <c r="B3" s="58" t="s">
        <v>59</v>
      </c>
      <c r="C3" s="59"/>
      <c r="D3" s="59"/>
      <c r="E3" s="59"/>
      <c r="F3" s="59"/>
      <c r="G3" s="59"/>
      <c r="H3" s="59"/>
      <c r="I3" s="60"/>
    </row>
    <row r="4" spans="2:12" ht="9" customHeight="1" x14ac:dyDescent="0.2">
      <c r="B4" s="34"/>
      <c r="C4" s="33"/>
      <c r="D4" s="33"/>
      <c r="E4" s="33"/>
      <c r="F4" s="33"/>
      <c r="G4" s="33"/>
      <c r="H4" s="33"/>
      <c r="I4" s="34"/>
    </row>
    <row r="5" spans="2:12" ht="27.75" customHeight="1" x14ac:dyDescent="0.2">
      <c r="B5" s="35" t="s">
        <v>56</v>
      </c>
      <c r="C5" s="55" t="s">
        <v>53</v>
      </c>
      <c r="D5" s="56"/>
      <c r="E5" s="57"/>
      <c r="F5" s="55" t="s">
        <v>3</v>
      </c>
      <c r="G5" s="56"/>
      <c r="H5" s="57"/>
      <c r="I5" s="36" t="s">
        <v>55</v>
      </c>
    </row>
    <row r="6" spans="2:12" ht="21.75" customHeight="1" x14ac:dyDescent="0.2">
      <c r="B6" s="37" t="s">
        <v>5</v>
      </c>
      <c r="C6" s="38" t="s">
        <v>4</v>
      </c>
      <c r="D6" s="39" t="s">
        <v>0</v>
      </c>
      <c r="E6" s="39" t="s">
        <v>1</v>
      </c>
      <c r="F6" s="40" t="s">
        <v>57</v>
      </c>
      <c r="G6" s="39" t="s">
        <v>0</v>
      </c>
      <c r="H6" s="41" t="s">
        <v>1</v>
      </c>
      <c r="I6" s="42" t="s">
        <v>5</v>
      </c>
    </row>
    <row r="7" spans="2:12" ht="15" customHeight="1" x14ac:dyDescent="0.2">
      <c r="B7" s="1" t="s">
        <v>6</v>
      </c>
      <c r="C7" s="9">
        <v>677396</v>
      </c>
      <c r="D7" s="10">
        <f>C7/C$54</f>
        <v>3.4772922338988203E-2</v>
      </c>
      <c r="E7" s="10">
        <f>D7</f>
        <v>3.4772922338988203E-2</v>
      </c>
      <c r="F7" s="27">
        <v>0</v>
      </c>
      <c r="G7" s="10">
        <f>F7/F$54</f>
        <v>0</v>
      </c>
      <c r="H7" s="11">
        <f>G7</f>
        <v>0</v>
      </c>
      <c r="I7" s="49">
        <f>F7*10^6/C7</f>
        <v>0</v>
      </c>
      <c r="L7" s="51"/>
    </row>
    <row r="8" spans="2:12" ht="15" customHeight="1" x14ac:dyDescent="0.2">
      <c r="B8" s="2" t="s">
        <v>7</v>
      </c>
      <c r="C8" s="12">
        <v>1629205</v>
      </c>
      <c r="D8" s="13">
        <f t="shared" ref="D8:D54" si="0">C8/C$54</f>
        <v>8.363234937804663E-2</v>
      </c>
      <c r="E8" s="13">
        <f t="shared" ref="E8:E53" si="1">D8+E7</f>
        <v>0.11840527171703483</v>
      </c>
      <c r="F8" s="15">
        <v>3.8867330000000005E-2</v>
      </c>
      <c r="G8" s="13">
        <f t="shared" ref="G8:G54" si="2">F8/F$54</f>
        <v>5.4711500978254774E-7</v>
      </c>
      <c r="H8" s="14">
        <f t="shared" ref="H8:H53" si="3">G8+H7</f>
        <v>5.4711500978254774E-7</v>
      </c>
      <c r="I8" s="49">
        <f>F8*10^6/C8</f>
        <v>2.3856623322417995E-2</v>
      </c>
      <c r="L8" s="51"/>
    </row>
    <row r="9" spans="2:12" ht="15" customHeight="1" x14ac:dyDescent="0.2">
      <c r="B9" s="2" t="s">
        <v>8</v>
      </c>
      <c r="C9" s="12">
        <v>913089</v>
      </c>
      <c r="D9" s="13">
        <f t="shared" si="0"/>
        <v>4.6871804506646624E-2</v>
      </c>
      <c r="E9" s="13">
        <f t="shared" si="1"/>
        <v>0.16527707622368146</v>
      </c>
      <c r="F9" s="15">
        <v>0.15238684999999999</v>
      </c>
      <c r="G9" s="13">
        <f t="shared" si="2"/>
        <v>2.1450697263867011E-6</v>
      </c>
      <c r="H9" s="14">
        <f t="shared" si="3"/>
        <v>2.692184736169249E-6</v>
      </c>
      <c r="I9" s="32">
        <f>F9*10^6/C9</f>
        <v>0.16689156259685525</v>
      </c>
      <c r="L9" s="51"/>
    </row>
    <row r="10" spans="2:12" ht="15" customHeight="1" x14ac:dyDescent="0.2">
      <c r="B10" s="2" t="s">
        <v>9</v>
      </c>
      <c r="C10" s="12">
        <v>1192246</v>
      </c>
      <c r="D10" s="13">
        <f t="shared" si="0"/>
        <v>6.1201834033518546E-2</v>
      </c>
      <c r="E10" s="13">
        <f t="shared" si="1"/>
        <v>0.22647891025720002</v>
      </c>
      <c r="F10" s="15">
        <v>0.40195486000000002</v>
      </c>
      <c r="G10" s="13">
        <f t="shared" si="2"/>
        <v>5.6581076487899377E-6</v>
      </c>
      <c r="H10" s="14">
        <f t="shared" si="3"/>
        <v>8.3502923849591867E-6</v>
      </c>
      <c r="I10" s="32">
        <f t="shared" ref="I10:I54" si="4">F10*10^6/C10</f>
        <v>0.33714087528916015</v>
      </c>
      <c r="L10" s="51"/>
    </row>
    <row r="11" spans="2:12" ht="15" customHeight="1" x14ac:dyDescent="0.2">
      <c r="B11" s="2" t="s">
        <v>10</v>
      </c>
      <c r="C11" s="12">
        <v>1060999</v>
      </c>
      <c r="D11" s="13">
        <f t="shared" si="0"/>
        <v>5.4464502047169072E-2</v>
      </c>
      <c r="E11" s="13">
        <f t="shared" si="1"/>
        <v>0.28094341230436909</v>
      </c>
      <c r="F11" s="15">
        <v>3.7269670399999999</v>
      </c>
      <c r="G11" s="13">
        <f t="shared" si="2"/>
        <v>5.2462559392395436E-5</v>
      </c>
      <c r="H11" s="14">
        <f t="shared" si="3"/>
        <v>6.0812851777354622E-5</v>
      </c>
      <c r="I11" s="16">
        <f t="shared" si="4"/>
        <v>3.5126960911367493</v>
      </c>
      <c r="L11" s="51"/>
    </row>
    <row r="12" spans="2:12" ht="15" customHeight="1" x14ac:dyDescent="0.2">
      <c r="B12" s="3" t="s">
        <v>11</v>
      </c>
      <c r="C12" s="17">
        <v>702847</v>
      </c>
      <c r="D12" s="18">
        <f t="shared" si="0"/>
        <v>3.6079404288172412E-2</v>
      </c>
      <c r="E12" s="18">
        <f t="shared" si="1"/>
        <v>0.3170228165925415</v>
      </c>
      <c r="F12" s="19">
        <v>51.849488899999997</v>
      </c>
      <c r="G12" s="18">
        <f t="shared" si="2"/>
        <v>7.2985804856530142E-4</v>
      </c>
      <c r="H12" s="20">
        <f t="shared" si="3"/>
        <v>7.9067090034265605E-4</v>
      </c>
      <c r="I12" s="21">
        <f t="shared" si="4"/>
        <v>73.770662605090436</v>
      </c>
      <c r="L12" s="51"/>
    </row>
    <row r="13" spans="2:12" ht="15" customHeight="1" x14ac:dyDescent="0.2">
      <c r="B13" s="2" t="s">
        <v>12</v>
      </c>
      <c r="C13" s="12">
        <v>596517</v>
      </c>
      <c r="D13" s="13">
        <f t="shared" si="0"/>
        <v>3.0621142308023999E-2</v>
      </c>
      <c r="E13" s="13">
        <f t="shared" si="1"/>
        <v>0.34764395890056549</v>
      </c>
      <c r="F13" s="15">
        <v>131.01737202999999</v>
      </c>
      <c r="G13" s="13">
        <f t="shared" si="2"/>
        <v>1.8442627980845903E-3</v>
      </c>
      <c r="H13" s="14">
        <f t="shared" si="3"/>
        <v>2.6349336984272465E-3</v>
      </c>
      <c r="I13" s="16">
        <f t="shared" si="4"/>
        <v>219.63728113364746</v>
      </c>
      <c r="L13" s="51"/>
    </row>
    <row r="14" spans="2:12" ht="15" customHeight="1" x14ac:dyDescent="0.2">
      <c r="B14" s="2" t="s">
        <v>13</v>
      </c>
      <c r="C14" s="12">
        <v>544611</v>
      </c>
      <c r="D14" s="13">
        <f t="shared" si="0"/>
        <v>2.7956639850189112E-2</v>
      </c>
      <c r="E14" s="13">
        <f t="shared" si="1"/>
        <v>0.37560059875075458</v>
      </c>
      <c r="F14" s="15">
        <v>231.90502257999998</v>
      </c>
      <c r="G14" s="13">
        <f t="shared" si="2"/>
        <v>3.2644053166882995E-3</v>
      </c>
      <c r="H14" s="14">
        <f t="shared" si="3"/>
        <v>5.8993390151155459E-3</v>
      </c>
      <c r="I14" s="16">
        <f t="shared" si="4"/>
        <v>425.81773519080588</v>
      </c>
      <c r="L14" s="51"/>
    </row>
    <row r="15" spans="2:12" ht="15" customHeight="1" x14ac:dyDescent="0.2">
      <c r="B15" s="2" t="s">
        <v>14</v>
      </c>
      <c r="C15" s="12">
        <v>516954</v>
      </c>
      <c r="D15" s="13">
        <f t="shared" si="0"/>
        <v>2.6536916803213049E-2</v>
      </c>
      <c r="E15" s="13">
        <f t="shared" si="1"/>
        <v>0.40213751555396765</v>
      </c>
      <c r="F15" s="15">
        <v>336.56965809000002</v>
      </c>
      <c r="G15" s="13">
        <f t="shared" si="2"/>
        <v>4.7377144706986334E-3</v>
      </c>
      <c r="H15" s="14">
        <f t="shared" si="3"/>
        <v>1.0637053485814179E-2</v>
      </c>
      <c r="I15" s="16">
        <f t="shared" si="4"/>
        <v>651.06306961547841</v>
      </c>
      <c r="L15" s="51"/>
    </row>
    <row r="16" spans="2:12" ht="15" customHeight="1" x14ac:dyDescent="0.2">
      <c r="B16" s="2" t="s">
        <v>15</v>
      </c>
      <c r="C16" s="12">
        <v>734678</v>
      </c>
      <c r="D16" s="13">
        <f t="shared" si="0"/>
        <v>3.7713392222810845E-2</v>
      </c>
      <c r="E16" s="13">
        <f t="shared" si="1"/>
        <v>0.43985090777677849</v>
      </c>
      <c r="F16" s="15">
        <v>687.22783659000004</v>
      </c>
      <c r="G16" s="13">
        <f t="shared" si="2"/>
        <v>9.6737456506216651E-3</v>
      </c>
      <c r="H16" s="14">
        <f t="shared" si="3"/>
        <v>2.0310799136435846E-2</v>
      </c>
      <c r="I16" s="16">
        <f t="shared" si="4"/>
        <v>935.41365957603205</v>
      </c>
      <c r="K16" s="50"/>
      <c r="L16" s="51"/>
    </row>
    <row r="17" spans="2:12" ht="15" customHeight="1" x14ac:dyDescent="0.2">
      <c r="B17" s="2" t="s">
        <v>16</v>
      </c>
      <c r="C17" s="12">
        <v>870408</v>
      </c>
      <c r="D17" s="13">
        <f t="shared" si="0"/>
        <v>4.4680851063829789E-2</v>
      </c>
      <c r="E17" s="13">
        <f t="shared" si="1"/>
        <v>0.48453175884060828</v>
      </c>
      <c r="F17" s="15">
        <v>1045.27650318</v>
      </c>
      <c r="G17" s="13">
        <f t="shared" si="2"/>
        <v>1.4713808853419901E-2</v>
      </c>
      <c r="H17" s="14">
        <f t="shared" si="3"/>
        <v>3.5024607989855745E-2</v>
      </c>
      <c r="I17" s="16">
        <f t="shared" si="4"/>
        <v>1200.9040624396835</v>
      </c>
      <c r="K17" s="50"/>
      <c r="L17" s="51"/>
    </row>
    <row r="18" spans="2:12" ht="15" customHeight="1" x14ac:dyDescent="0.2">
      <c r="B18" s="3" t="s">
        <v>17</v>
      </c>
      <c r="C18" s="17">
        <v>835775</v>
      </c>
      <c r="D18" s="18">
        <f t="shared" si="0"/>
        <v>4.2903027428369614E-2</v>
      </c>
      <c r="E18" s="18">
        <f t="shared" si="1"/>
        <v>0.52743478626897788</v>
      </c>
      <c r="F18" s="19">
        <v>1241.7185119400001</v>
      </c>
      <c r="G18" s="18">
        <f t="shared" si="2"/>
        <v>1.7479019932864534E-2</v>
      </c>
      <c r="H18" s="20">
        <f t="shared" si="3"/>
        <v>5.2503627922720279E-2</v>
      </c>
      <c r="I18" s="21">
        <f t="shared" si="4"/>
        <v>1485.7090867039574</v>
      </c>
      <c r="K18" s="50"/>
      <c r="L18" s="51"/>
    </row>
    <row r="19" spans="2:12" ht="15" customHeight="1" x14ac:dyDescent="0.2">
      <c r="B19" s="2" t="s">
        <v>18</v>
      </c>
      <c r="C19" s="12">
        <v>777342</v>
      </c>
      <c r="D19" s="13">
        <f t="shared" si="0"/>
        <v>3.9903473000776159E-2</v>
      </c>
      <c r="E19" s="13">
        <f t="shared" si="1"/>
        <v>0.56733825926975401</v>
      </c>
      <c r="F19" s="15">
        <v>1394.1367146399998</v>
      </c>
      <c r="G19" s="13">
        <f t="shared" si="2"/>
        <v>1.9624530994757614E-2</v>
      </c>
      <c r="H19" s="14">
        <f t="shared" si="3"/>
        <v>7.2128158917477897E-2</v>
      </c>
      <c r="I19" s="16">
        <f t="shared" si="4"/>
        <v>1793.4663438229247</v>
      </c>
      <c r="K19" s="50"/>
      <c r="L19" s="51"/>
    </row>
    <row r="20" spans="2:12" ht="15" customHeight="1" x14ac:dyDescent="0.2">
      <c r="B20" s="2" t="s">
        <v>19</v>
      </c>
      <c r="C20" s="12">
        <v>740756</v>
      </c>
      <c r="D20" s="13">
        <f t="shared" si="0"/>
        <v>3.8025395573843872E-2</v>
      </c>
      <c r="E20" s="13">
        <f t="shared" si="1"/>
        <v>0.60536365484359789</v>
      </c>
      <c r="F20" s="15">
        <v>1595.6205321699999</v>
      </c>
      <c r="G20" s="13">
        <f t="shared" si="2"/>
        <v>2.2460712970698616E-2</v>
      </c>
      <c r="H20" s="14">
        <f t="shared" si="3"/>
        <v>9.4588871888176509E-2</v>
      </c>
      <c r="I20" s="16">
        <f t="shared" si="4"/>
        <v>2154.0433451365898</v>
      </c>
      <c r="K20" s="50"/>
      <c r="L20" s="51"/>
    </row>
    <row r="21" spans="2:12" ht="15" customHeight="1" x14ac:dyDescent="0.2">
      <c r="B21" s="2" t="s">
        <v>20</v>
      </c>
      <c r="C21" s="12">
        <v>719897</v>
      </c>
      <c r="D21" s="13">
        <f t="shared" si="0"/>
        <v>3.6954635801024198E-2</v>
      </c>
      <c r="E21" s="13">
        <f t="shared" si="1"/>
        <v>0.64231829064462209</v>
      </c>
      <c r="F21" s="15">
        <v>1836.7763745400002</v>
      </c>
      <c r="G21" s="13">
        <f t="shared" si="2"/>
        <v>2.5855337223442021E-2</v>
      </c>
      <c r="H21" s="14">
        <f t="shared" si="3"/>
        <v>0.12044420911161853</v>
      </c>
      <c r="I21" s="16">
        <f t="shared" si="4"/>
        <v>2551.4432961104162</v>
      </c>
      <c r="K21" s="50"/>
      <c r="L21" s="51"/>
    </row>
    <row r="22" spans="2:12" ht="15" customHeight="1" x14ac:dyDescent="0.2">
      <c r="B22" s="2" t="s">
        <v>21</v>
      </c>
      <c r="C22" s="12">
        <v>643206</v>
      </c>
      <c r="D22" s="13">
        <f t="shared" si="0"/>
        <v>3.3017839322894212E-2</v>
      </c>
      <c r="E22" s="13">
        <f t="shared" si="1"/>
        <v>0.67533612996751635</v>
      </c>
      <c r="F22" s="15">
        <v>1888.0029860499999</v>
      </c>
      <c r="G22" s="13">
        <f t="shared" si="2"/>
        <v>2.657642735382711E-2</v>
      </c>
      <c r="H22" s="14">
        <f t="shared" si="3"/>
        <v>0.14702063646544564</v>
      </c>
      <c r="I22" s="16">
        <f t="shared" si="4"/>
        <v>2935.3006440393901</v>
      </c>
      <c r="K22" s="50"/>
      <c r="L22" s="51"/>
    </row>
    <row r="23" spans="2:12" ht="15" customHeight="1" x14ac:dyDescent="0.2">
      <c r="B23" s="2" t="s">
        <v>22</v>
      </c>
      <c r="C23" s="12">
        <v>572630</v>
      </c>
      <c r="D23" s="13">
        <f t="shared" si="0"/>
        <v>2.9394945525179975E-2</v>
      </c>
      <c r="E23" s="13">
        <f t="shared" si="1"/>
        <v>0.70473107549269631</v>
      </c>
      <c r="F23" s="15">
        <v>1915.3939104900001</v>
      </c>
      <c r="G23" s="13">
        <f t="shared" si="2"/>
        <v>2.6961995024488913E-2</v>
      </c>
      <c r="H23" s="14">
        <f t="shared" si="3"/>
        <v>0.17398263148993454</v>
      </c>
      <c r="I23" s="16">
        <f t="shared" si="4"/>
        <v>3344.9066770689624</v>
      </c>
      <c r="K23" s="50"/>
      <c r="L23" s="51"/>
    </row>
    <row r="24" spans="2:12" ht="15" customHeight="1" x14ac:dyDescent="0.2">
      <c r="B24" s="3" t="s">
        <v>23</v>
      </c>
      <c r="C24" s="17">
        <v>526874</v>
      </c>
      <c r="D24" s="18">
        <f t="shared" si="0"/>
        <v>2.7046142410690453E-2</v>
      </c>
      <c r="E24" s="18">
        <f t="shared" si="1"/>
        <v>0.73177721790338679</v>
      </c>
      <c r="F24" s="19">
        <v>1989.70591418</v>
      </c>
      <c r="G24" s="18">
        <f t="shared" si="2"/>
        <v>2.8008046107128627E-2</v>
      </c>
      <c r="H24" s="20">
        <f t="shared" si="3"/>
        <v>0.20199067759706316</v>
      </c>
      <c r="I24" s="21">
        <f t="shared" si="4"/>
        <v>3776.4359489745179</v>
      </c>
      <c r="K24" s="50"/>
      <c r="L24" s="51"/>
    </row>
    <row r="25" spans="2:12" ht="15" customHeight="1" x14ac:dyDescent="0.2">
      <c r="B25" s="2" t="s">
        <v>24</v>
      </c>
      <c r="C25" s="12">
        <v>485056</v>
      </c>
      <c r="D25" s="13">
        <f t="shared" si="0"/>
        <v>2.4899489542395084E-2</v>
      </c>
      <c r="E25" s="13">
        <f t="shared" si="1"/>
        <v>0.75667670744578186</v>
      </c>
      <c r="F25" s="15">
        <v>2039.5380584899999</v>
      </c>
      <c r="G25" s="13">
        <f t="shared" si="2"/>
        <v>2.8709507054449964E-2</v>
      </c>
      <c r="H25" s="14">
        <f t="shared" si="3"/>
        <v>0.23070018465151312</v>
      </c>
      <c r="I25" s="16">
        <f t="shared" si="4"/>
        <v>4204.7476136569794</v>
      </c>
      <c r="K25" s="50"/>
      <c r="L25" s="51"/>
    </row>
    <row r="26" spans="2:12" ht="15" customHeight="1" x14ac:dyDescent="0.2">
      <c r="B26" s="2" t="s">
        <v>25</v>
      </c>
      <c r="C26" s="12">
        <v>441276</v>
      </c>
      <c r="D26" s="13">
        <f t="shared" si="0"/>
        <v>2.2652120883588561E-2</v>
      </c>
      <c r="E26" s="13">
        <f t="shared" si="1"/>
        <v>0.77932882832937045</v>
      </c>
      <c r="F26" s="15">
        <v>2044.3927568400002</v>
      </c>
      <c r="G26" s="13">
        <f t="shared" si="2"/>
        <v>2.8777844095745356E-2</v>
      </c>
      <c r="H26" s="14">
        <f t="shared" si="3"/>
        <v>0.2594780287472585</v>
      </c>
      <c r="I26" s="16">
        <f t="shared" si="4"/>
        <v>4632.9117306175731</v>
      </c>
      <c r="K26" s="50"/>
      <c r="L26" s="51"/>
    </row>
    <row r="27" spans="2:12" ht="15" customHeight="1" x14ac:dyDescent="0.2">
      <c r="B27" s="2" t="s">
        <v>26</v>
      </c>
      <c r="C27" s="12">
        <v>408792</v>
      </c>
      <c r="D27" s="13">
        <f t="shared" si="0"/>
        <v>2.0984612352006309E-2</v>
      </c>
      <c r="E27" s="13">
        <f t="shared" si="1"/>
        <v>0.80031344068137678</v>
      </c>
      <c r="F27" s="15">
        <v>2065.4813001399998</v>
      </c>
      <c r="G27" s="13">
        <f t="shared" si="2"/>
        <v>2.9074696454111083E-2</v>
      </c>
      <c r="H27" s="14">
        <f t="shared" si="3"/>
        <v>0.2885527252013696</v>
      </c>
      <c r="I27" s="16">
        <f t="shared" si="4"/>
        <v>5052.6460893070307</v>
      </c>
      <c r="K27" s="50"/>
      <c r="L27" s="51"/>
    </row>
    <row r="28" spans="2:12" ht="15" customHeight="1" x14ac:dyDescent="0.2">
      <c r="B28" s="2" t="s">
        <v>27</v>
      </c>
      <c r="C28" s="12">
        <v>747297</v>
      </c>
      <c r="D28" s="13">
        <f t="shared" si="0"/>
        <v>3.8361166208774285E-2</v>
      </c>
      <c r="E28" s="13">
        <f t="shared" si="1"/>
        <v>0.83867460689015105</v>
      </c>
      <c r="F28" s="15">
        <v>4243.4699061700003</v>
      </c>
      <c r="G28" s="13">
        <f t="shared" si="2"/>
        <v>5.9733099217933072E-2</v>
      </c>
      <c r="H28" s="14">
        <f t="shared" si="3"/>
        <v>0.34828582441930267</v>
      </c>
      <c r="I28" s="16">
        <f t="shared" si="4"/>
        <v>5678.4249182988824</v>
      </c>
      <c r="K28" s="50"/>
      <c r="L28" s="51"/>
    </row>
    <row r="29" spans="2:12" ht="15" customHeight="1" x14ac:dyDescent="0.2">
      <c r="B29" s="2" t="s">
        <v>28</v>
      </c>
      <c r="C29" s="12">
        <v>699141</v>
      </c>
      <c r="D29" s="13">
        <f t="shared" si="0"/>
        <v>3.588916335054023E-2</v>
      </c>
      <c r="E29" s="13">
        <f t="shared" si="1"/>
        <v>0.87456377024069132</v>
      </c>
      <c r="F29" s="15">
        <v>4563.2724476599997</v>
      </c>
      <c r="G29" s="13">
        <f t="shared" si="2"/>
        <v>6.423479178636482E-2</v>
      </c>
      <c r="H29" s="14">
        <f t="shared" si="3"/>
        <v>0.41252061620566749</v>
      </c>
      <c r="I29" s="16">
        <f t="shared" si="4"/>
        <v>6526.9701643302278</v>
      </c>
      <c r="K29" s="50"/>
      <c r="L29" s="51"/>
    </row>
    <row r="30" spans="2:12" ht="15" customHeight="1" x14ac:dyDescent="0.2">
      <c r="B30" s="3" t="s">
        <v>29</v>
      </c>
      <c r="C30" s="17">
        <v>484455</v>
      </c>
      <c r="D30" s="18">
        <f t="shared" si="0"/>
        <v>2.486863827323239E-2</v>
      </c>
      <c r="E30" s="18">
        <f t="shared" si="1"/>
        <v>0.8994324085139237</v>
      </c>
      <c r="F30" s="19">
        <v>3626.3469671399998</v>
      </c>
      <c r="G30" s="18">
        <f t="shared" si="2"/>
        <v>5.1046183424529372E-2</v>
      </c>
      <c r="H30" s="20">
        <f t="shared" si="3"/>
        <v>0.46356679963019687</v>
      </c>
      <c r="I30" s="21">
        <f t="shared" si="4"/>
        <v>7485.4155022447903</v>
      </c>
      <c r="K30" s="50"/>
      <c r="L30" s="51"/>
    </row>
    <row r="31" spans="2:12" ht="15" customHeight="1" x14ac:dyDescent="0.2">
      <c r="B31" s="2" t="s">
        <v>30</v>
      </c>
      <c r="C31" s="12">
        <v>339948</v>
      </c>
      <c r="D31" s="13">
        <f t="shared" si="0"/>
        <v>1.7450627702694378E-2</v>
      </c>
      <c r="E31" s="13">
        <f t="shared" si="1"/>
        <v>0.91688303621661804</v>
      </c>
      <c r="F31" s="15">
        <v>2880.9642599899998</v>
      </c>
      <c r="G31" s="13">
        <f t="shared" si="2"/>
        <v>4.0553822176300741E-2</v>
      </c>
      <c r="H31" s="14">
        <f t="shared" si="3"/>
        <v>0.50412062180649764</v>
      </c>
      <c r="I31" s="16">
        <f t="shared" si="4"/>
        <v>8474.7204278007212</v>
      </c>
      <c r="K31" s="50"/>
      <c r="L31" s="51"/>
    </row>
    <row r="32" spans="2:12" ht="15" customHeight="1" x14ac:dyDescent="0.2">
      <c r="B32" s="2" t="s">
        <v>31</v>
      </c>
      <c r="C32" s="12">
        <v>246051</v>
      </c>
      <c r="D32" s="13">
        <f t="shared" si="0"/>
        <v>1.2630591728369205E-2</v>
      </c>
      <c r="E32" s="13">
        <f t="shared" si="1"/>
        <v>0.92951362794498726</v>
      </c>
      <c r="F32" s="15">
        <v>2330.70737723</v>
      </c>
      <c r="G32" s="13">
        <f t="shared" si="2"/>
        <v>3.2808144770774005E-2</v>
      </c>
      <c r="H32" s="14">
        <f t="shared" si="3"/>
        <v>0.53692876657727162</v>
      </c>
      <c r="I32" s="16">
        <f t="shared" si="4"/>
        <v>9472.456430699327</v>
      </c>
      <c r="K32" s="50"/>
      <c r="L32" s="51"/>
    </row>
    <row r="33" spans="2:12" ht="15" customHeight="1" x14ac:dyDescent="0.2">
      <c r="B33" s="2" t="s">
        <v>32</v>
      </c>
      <c r="C33" s="12">
        <v>193525</v>
      </c>
      <c r="D33" s="13">
        <f t="shared" si="0"/>
        <v>9.9342626700669803E-3</v>
      </c>
      <c r="E33" s="13">
        <f t="shared" si="1"/>
        <v>0.93944789061505429</v>
      </c>
      <c r="F33" s="15">
        <v>2031.2034546600003</v>
      </c>
      <c r="G33" s="13">
        <f t="shared" si="2"/>
        <v>2.8592185209703129E-2</v>
      </c>
      <c r="H33" s="14">
        <f t="shared" si="3"/>
        <v>0.5655209517869747</v>
      </c>
      <c r="I33" s="16">
        <f t="shared" si="4"/>
        <v>10495.819427257462</v>
      </c>
      <c r="K33" s="50"/>
      <c r="L33" s="51"/>
    </row>
    <row r="34" spans="2:12" ht="15" customHeight="1" x14ac:dyDescent="0.2">
      <c r="B34" s="2" t="s">
        <v>33</v>
      </c>
      <c r="C34" s="12">
        <v>155749</v>
      </c>
      <c r="D34" s="13">
        <f t="shared" si="0"/>
        <v>7.9950987035280301E-3</v>
      </c>
      <c r="E34" s="13">
        <f t="shared" si="1"/>
        <v>0.94744298931858228</v>
      </c>
      <c r="F34" s="15">
        <v>1793.4373702799999</v>
      </c>
      <c r="G34" s="13">
        <f t="shared" si="2"/>
        <v>2.5245276801497008E-2</v>
      </c>
      <c r="H34" s="14">
        <f t="shared" si="3"/>
        <v>0.59076622858847172</v>
      </c>
      <c r="I34" s="16">
        <f t="shared" si="4"/>
        <v>11514.920611239879</v>
      </c>
      <c r="K34" s="50"/>
      <c r="L34" s="51"/>
    </row>
    <row r="35" spans="2:12" ht="15" customHeight="1" x14ac:dyDescent="0.2">
      <c r="B35" s="2" t="s">
        <v>34</v>
      </c>
      <c r="C35" s="12">
        <v>130924</v>
      </c>
      <c r="D35" s="13">
        <f t="shared" si="0"/>
        <v>6.7207513541705163E-3</v>
      </c>
      <c r="E35" s="13">
        <f t="shared" si="1"/>
        <v>0.95416374067275278</v>
      </c>
      <c r="F35" s="15">
        <v>1640.5152182100001</v>
      </c>
      <c r="G35" s="13">
        <f t="shared" si="2"/>
        <v>2.3092671908756857E-2</v>
      </c>
      <c r="H35" s="14">
        <f t="shared" si="3"/>
        <v>0.61385890049722858</v>
      </c>
      <c r="I35" s="16">
        <f t="shared" si="4"/>
        <v>12530.286412040574</v>
      </c>
      <c r="K35" s="50"/>
      <c r="L35" s="51"/>
    </row>
    <row r="36" spans="2:12" ht="15" customHeight="1" x14ac:dyDescent="0.2">
      <c r="B36" s="3" t="s">
        <v>35</v>
      </c>
      <c r="C36" s="17">
        <v>109890</v>
      </c>
      <c r="D36" s="18">
        <f t="shared" si="0"/>
        <v>5.6410082667028051E-3</v>
      </c>
      <c r="E36" s="18">
        <f t="shared" si="1"/>
        <v>0.95980474893945555</v>
      </c>
      <c r="F36" s="19">
        <v>1490.1249104799999</v>
      </c>
      <c r="G36" s="18">
        <f t="shared" si="2"/>
        <v>2.0975706460270957E-2</v>
      </c>
      <c r="H36" s="20">
        <f t="shared" si="3"/>
        <v>0.63483460695749949</v>
      </c>
      <c r="I36" s="21">
        <f t="shared" si="4"/>
        <v>13560.150245518245</v>
      </c>
      <c r="K36" s="50"/>
      <c r="L36" s="51"/>
    </row>
    <row r="37" spans="2:12" ht="15" customHeight="1" x14ac:dyDescent="0.2">
      <c r="B37" s="2" t="s">
        <v>36</v>
      </c>
      <c r="C37" s="12">
        <v>92285</v>
      </c>
      <c r="D37" s="13">
        <f t="shared" si="0"/>
        <v>4.7372868131100952E-3</v>
      </c>
      <c r="E37" s="13">
        <f t="shared" si="1"/>
        <v>0.9645420357525657</v>
      </c>
      <c r="F37" s="15">
        <v>1348.3470420599999</v>
      </c>
      <c r="G37" s="13">
        <f t="shared" si="2"/>
        <v>1.8979973800796867E-2</v>
      </c>
      <c r="H37" s="14">
        <f t="shared" si="3"/>
        <v>0.65381458075829635</v>
      </c>
      <c r="I37" s="16">
        <f t="shared" si="4"/>
        <v>14610.684748984124</v>
      </c>
      <c r="K37" s="50"/>
      <c r="L37" s="51"/>
    </row>
    <row r="38" spans="2:12" ht="15" customHeight="1" x14ac:dyDescent="0.2">
      <c r="B38" s="2" t="s">
        <v>37</v>
      </c>
      <c r="C38" s="12">
        <v>142731</v>
      </c>
      <c r="D38" s="13">
        <f t="shared" si="0"/>
        <v>7.3268427601670587E-3</v>
      </c>
      <c r="E38" s="13">
        <f t="shared" si="1"/>
        <v>0.97186887851273274</v>
      </c>
      <c r="F38" s="15">
        <v>2310.1677498199997</v>
      </c>
      <c r="G38" s="13">
        <f t="shared" si="2"/>
        <v>3.2519019213362366E-2</v>
      </c>
      <c r="H38" s="14">
        <f t="shared" si="3"/>
        <v>0.68633359997165866</v>
      </c>
      <c r="I38" s="16">
        <f t="shared" si="4"/>
        <v>16185.466015231446</v>
      </c>
      <c r="K38" s="50"/>
      <c r="L38" s="51"/>
    </row>
    <row r="39" spans="2:12" ht="15" customHeight="1" x14ac:dyDescent="0.2">
      <c r="B39" s="2" t="s">
        <v>38</v>
      </c>
      <c r="C39" s="12">
        <v>106707</v>
      </c>
      <c r="D39" s="13">
        <f t="shared" si="0"/>
        <v>5.4776146065616182E-3</v>
      </c>
      <c r="E39" s="13">
        <f t="shared" si="1"/>
        <v>0.97734649311929434</v>
      </c>
      <c r="F39" s="15">
        <v>1973.43328148</v>
      </c>
      <c r="G39" s="13">
        <f t="shared" si="2"/>
        <v>2.7778984795254407E-2</v>
      </c>
      <c r="H39" s="14">
        <f t="shared" si="3"/>
        <v>0.71411258476691308</v>
      </c>
      <c r="I39" s="16">
        <f t="shared" si="4"/>
        <v>18493.943991303287</v>
      </c>
      <c r="K39" s="50"/>
      <c r="L39" s="51"/>
    </row>
    <row r="40" spans="2:12" ht="15" customHeight="1" x14ac:dyDescent="0.2">
      <c r="B40" s="2" t="s">
        <v>39</v>
      </c>
      <c r="C40" s="12">
        <v>80529</v>
      </c>
      <c r="D40" s="13">
        <f t="shared" si="0"/>
        <v>4.1338134016681242E-3</v>
      </c>
      <c r="E40" s="13">
        <f t="shared" si="1"/>
        <v>0.98148030652096241</v>
      </c>
      <c r="F40" s="15">
        <v>1677.9597132700001</v>
      </c>
      <c r="G40" s="13">
        <f t="shared" si="2"/>
        <v>2.3619758417684905E-2</v>
      </c>
      <c r="H40" s="14">
        <f t="shared" si="3"/>
        <v>0.73773234318459802</v>
      </c>
      <c r="I40" s="16">
        <f t="shared" si="4"/>
        <v>20836.713646884971</v>
      </c>
      <c r="K40" s="50"/>
      <c r="L40" s="51"/>
    </row>
    <row r="41" spans="2:12" ht="15" customHeight="1" x14ac:dyDescent="0.2">
      <c r="B41" s="2" t="s">
        <v>40</v>
      </c>
      <c r="C41" s="12">
        <v>60718</v>
      </c>
      <c r="D41" s="13">
        <f t="shared" si="0"/>
        <v>3.1168508502835649E-3</v>
      </c>
      <c r="E41" s="13">
        <f t="shared" si="1"/>
        <v>0.98459715737124598</v>
      </c>
      <c r="F41" s="15">
        <v>1404.4281934000001</v>
      </c>
      <c r="G41" s="13">
        <f t="shared" si="2"/>
        <v>1.976939874107449E-2</v>
      </c>
      <c r="H41" s="14">
        <f t="shared" si="3"/>
        <v>0.75750174192567254</v>
      </c>
      <c r="I41" s="16">
        <f t="shared" si="4"/>
        <v>23130.343446753846</v>
      </c>
      <c r="K41" s="50"/>
      <c r="L41" s="51"/>
    </row>
    <row r="42" spans="2:12" ht="15" customHeight="1" x14ac:dyDescent="0.2">
      <c r="B42" s="3" t="s">
        <v>41</v>
      </c>
      <c r="C42" s="17">
        <v>47192</v>
      </c>
      <c r="D42" s="18">
        <f t="shared" si="0"/>
        <v>2.422517627830001E-3</v>
      </c>
      <c r="E42" s="18">
        <f t="shared" si="1"/>
        <v>0.98701967499907595</v>
      </c>
      <c r="F42" s="19">
        <v>1199.3933178</v>
      </c>
      <c r="G42" s="18">
        <f t="shared" si="2"/>
        <v>1.6883230384008095E-2</v>
      </c>
      <c r="H42" s="20">
        <f t="shared" si="3"/>
        <v>0.77438497230968062</v>
      </c>
      <c r="I42" s="21">
        <f t="shared" si="4"/>
        <v>25415.183035260212</v>
      </c>
      <c r="K42" s="50"/>
      <c r="L42" s="51"/>
    </row>
    <row r="43" spans="2:12" ht="15" customHeight="1" x14ac:dyDescent="0.2">
      <c r="B43" s="2" t="s">
        <v>42</v>
      </c>
      <c r="C43" s="12">
        <v>36655</v>
      </c>
      <c r="D43" s="13">
        <f t="shared" si="0"/>
        <v>1.8816194195649407E-3</v>
      </c>
      <c r="E43" s="13">
        <f t="shared" si="1"/>
        <v>0.98890129441864094</v>
      </c>
      <c r="F43" s="15">
        <v>1016.0250653099999</v>
      </c>
      <c r="G43" s="13">
        <f t="shared" si="2"/>
        <v>1.4302051711460352E-2</v>
      </c>
      <c r="H43" s="14">
        <f t="shared" si="3"/>
        <v>0.78868702402114099</v>
      </c>
      <c r="I43" s="16">
        <f t="shared" si="4"/>
        <v>27718.594061110351</v>
      </c>
      <c r="L43" s="51"/>
    </row>
    <row r="44" spans="2:12" ht="15" customHeight="1" x14ac:dyDescent="0.2">
      <c r="B44" s="2" t="s">
        <v>43</v>
      </c>
      <c r="C44" s="12">
        <v>85601</v>
      </c>
      <c r="D44" s="13">
        <f t="shared" si="0"/>
        <v>4.3941755267815708E-3</v>
      </c>
      <c r="E44" s="13">
        <f t="shared" si="1"/>
        <v>0.9932954699454225</v>
      </c>
      <c r="F44" s="15">
        <v>2804.7560458299999</v>
      </c>
      <c r="G44" s="13">
        <f t="shared" si="2"/>
        <v>3.9481079133862299E-2</v>
      </c>
      <c r="H44" s="14">
        <f t="shared" si="3"/>
        <v>0.82816810315500333</v>
      </c>
      <c r="I44" s="16">
        <f t="shared" si="4"/>
        <v>32765.458882840154</v>
      </c>
      <c r="K44" s="50"/>
      <c r="L44" s="51"/>
    </row>
    <row r="45" spans="2:12" ht="15" customHeight="1" x14ac:dyDescent="0.2">
      <c r="B45" s="2" t="s">
        <v>44</v>
      </c>
      <c r="C45" s="12">
        <v>41305</v>
      </c>
      <c r="D45" s="13">
        <f t="shared" si="0"/>
        <v>2.1203189230699733E-3</v>
      </c>
      <c r="E45" s="13">
        <f t="shared" si="1"/>
        <v>0.99541578886849247</v>
      </c>
      <c r="F45" s="15">
        <v>1731.04988396</v>
      </c>
      <c r="G45" s="13">
        <f t="shared" si="2"/>
        <v>2.4367080892792315E-2</v>
      </c>
      <c r="H45" s="14">
        <f t="shared" si="3"/>
        <v>0.8525351840477956</v>
      </c>
      <c r="I45" s="16">
        <f t="shared" si="4"/>
        <v>41908.967049025545</v>
      </c>
      <c r="K45" s="50"/>
      <c r="L45" s="51"/>
    </row>
    <row r="46" spans="2:12" ht="15" customHeight="1" x14ac:dyDescent="0.2">
      <c r="B46" s="2" t="s">
        <v>45</v>
      </c>
      <c r="C46" s="12">
        <v>23597</v>
      </c>
      <c r="D46" s="13">
        <f t="shared" si="0"/>
        <v>1.2113101471415606E-3</v>
      </c>
      <c r="E46" s="13">
        <f t="shared" si="1"/>
        <v>0.99662709901563407</v>
      </c>
      <c r="F46" s="15">
        <v>1206.04868566</v>
      </c>
      <c r="G46" s="13">
        <f t="shared" si="2"/>
        <v>1.6976914505140942E-2</v>
      </c>
      <c r="H46" s="14">
        <f t="shared" si="3"/>
        <v>0.86951209855293654</v>
      </c>
      <c r="I46" s="16">
        <f t="shared" si="4"/>
        <v>51110.254933254233</v>
      </c>
      <c r="K46" s="50"/>
      <c r="L46" s="51"/>
    </row>
    <row r="47" spans="2:12" ht="15" customHeight="1" x14ac:dyDescent="0.2">
      <c r="B47" s="2" t="s">
        <v>46</v>
      </c>
      <c r="C47" s="12">
        <v>15263</v>
      </c>
      <c r="D47" s="13">
        <f t="shared" si="0"/>
        <v>7.8349903698866972E-4</v>
      </c>
      <c r="E47" s="13">
        <f t="shared" si="1"/>
        <v>0.99741059805262278</v>
      </c>
      <c r="F47" s="15">
        <v>919.51238538999996</v>
      </c>
      <c r="G47" s="13">
        <f t="shared" si="2"/>
        <v>1.2943493358762324E-2</v>
      </c>
      <c r="H47" s="14">
        <f t="shared" si="3"/>
        <v>0.88245559191169887</v>
      </c>
      <c r="I47" s="16">
        <f t="shared" si="4"/>
        <v>60244.538124221974</v>
      </c>
      <c r="L47" s="51"/>
    </row>
    <row r="48" spans="2:12" ht="15" customHeight="1" x14ac:dyDescent="0.2">
      <c r="B48" s="3" t="s">
        <v>47</v>
      </c>
      <c r="C48" s="17">
        <v>10208</v>
      </c>
      <c r="D48" s="18">
        <f t="shared" si="0"/>
        <v>5.2400957672674706E-4</v>
      </c>
      <c r="E48" s="18">
        <f t="shared" si="1"/>
        <v>0.99793460762934949</v>
      </c>
      <c r="F48" s="19">
        <v>706.06224930999997</v>
      </c>
      <c r="G48" s="18">
        <f t="shared" si="2"/>
        <v>9.9388677956095337E-3</v>
      </c>
      <c r="H48" s="20">
        <f t="shared" si="3"/>
        <v>0.89239445970730835</v>
      </c>
      <c r="I48" s="21">
        <f t="shared" si="4"/>
        <v>69167.540096982746</v>
      </c>
      <c r="L48" s="51"/>
    </row>
    <row r="49" spans="2:12" ht="15" customHeight="1" x14ac:dyDescent="0.2">
      <c r="B49" s="2" t="s">
        <v>48</v>
      </c>
      <c r="C49" s="12">
        <v>7291</v>
      </c>
      <c r="D49" s="13">
        <f t="shared" si="0"/>
        <v>3.7427055485057923E-4</v>
      </c>
      <c r="E49" s="13">
        <f t="shared" si="1"/>
        <v>0.99830887818420011</v>
      </c>
      <c r="F49" s="15">
        <v>567.91945749000001</v>
      </c>
      <c r="G49" s="13">
        <f t="shared" si="2"/>
        <v>7.994304202021095E-3</v>
      </c>
      <c r="H49" s="14">
        <f t="shared" si="3"/>
        <v>0.90038876390932943</v>
      </c>
      <c r="I49" s="16">
        <f t="shared" si="4"/>
        <v>77893.218692909068</v>
      </c>
      <c r="L49" s="51"/>
    </row>
    <row r="50" spans="2:12" ht="15" customHeight="1" x14ac:dyDescent="0.2">
      <c r="B50" s="2" t="s">
        <v>49</v>
      </c>
      <c r="C50" s="12">
        <v>16462</v>
      </c>
      <c r="D50" s="13">
        <f t="shared" si="0"/>
        <v>8.4504757563437602E-4</v>
      </c>
      <c r="E50" s="13">
        <f t="shared" si="1"/>
        <v>0.99915392575983453</v>
      </c>
      <c r="F50" s="15">
        <v>1635.1115420400001</v>
      </c>
      <c r="G50" s="13">
        <f t="shared" si="2"/>
        <v>2.3016607194751255E-2</v>
      </c>
      <c r="H50" s="14">
        <f t="shared" si="3"/>
        <v>0.92340537110408072</v>
      </c>
      <c r="I50" s="16">
        <f t="shared" si="4"/>
        <v>99326.420971935382</v>
      </c>
      <c r="K50" s="50"/>
      <c r="L50" s="51"/>
    </row>
    <row r="51" spans="2:12" ht="15" customHeight="1" x14ac:dyDescent="0.2">
      <c r="B51" s="2" t="s">
        <v>50</v>
      </c>
      <c r="C51" s="12">
        <v>6171</v>
      </c>
      <c r="D51" s="13">
        <f t="shared" si="0"/>
        <v>3.1677734110313052E-4</v>
      </c>
      <c r="E51" s="13">
        <f t="shared" si="1"/>
        <v>0.99947070310093766</v>
      </c>
      <c r="F51" s="15">
        <v>876.59690720000003</v>
      </c>
      <c r="G51" s="13">
        <f t="shared" si="2"/>
        <v>1.2339394691070343E-2</v>
      </c>
      <c r="H51" s="14">
        <f t="shared" si="3"/>
        <v>0.93574476579515109</v>
      </c>
      <c r="I51" s="16">
        <f t="shared" si="4"/>
        <v>142051.03017339169</v>
      </c>
      <c r="L51" s="51"/>
    </row>
    <row r="52" spans="2:12" ht="15" customHeight="1" x14ac:dyDescent="0.2">
      <c r="B52" s="2" t="s">
        <v>51</v>
      </c>
      <c r="C52" s="12">
        <v>3046</v>
      </c>
      <c r="D52" s="13">
        <f t="shared" si="0"/>
        <v>1.5636100810243649E-4</v>
      </c>
      <c r="E52" s="13">
        <f t="shared" si="1"/>
        <v>0.99962706410904012</v>
      </c>
      <c r="F52" s="15">
        <v>555.56690217000005</v>
      </c>
      <c r="G52" s="13">
        <f t="shared" si="2"/>
        <v>7.8204237624657849E-3</v>
      </c>
      <c r="H52" s="14">
        <f t="shared" si="3"/>
        <v>0.94356518955761692</v>
      </c>
      <c r="I52" s="16">
        <f t="shared" si="4"/>
        <v>182392.2856762968</v>
      </c>
      <c r="L52" s="51"/>
    </row>
    <row r="53" spans="2:12" ht="15" customHeight="1" x14ac:dyDescent="0.2">
      <c r="B53" s="4" t="s">
        <v>52</v>
      </c>
      <c r="C53" s="22">
        <v>7265</v>
      </c>
      <c r="D53" s="23">
        <f t="shared" si="0"/>
        <v>3.7293589096001347E-4</v>
      </c>
      <c r="E53" s="23">
        <f t="shared" si="1"/>
        <v>1.0000000000000002</v>
      </c>
      <c r="F53" s="24">
        <v>4009.1577853500003</v>
      </c>
      <c r="G53" s="23">
        <f t="shared" si="2"/>
        <v>5.6434810442382917E-2</v>
      </c>
      <c r="H53" s="25">
        <f t="shared" si="3"/>
        <v>0.99999999999999989</v>
      </c>
      <c r="I53" s="26">
        <f t="shared" si="4"/>
        <v>551845.53136269795</v>
      </c>
      <c r="K53" s="50"/>
      <c r="L53" s="51"/>
    </row>
    <row r="54" spans="2:12" ht="15.6" customHeight="1" x14ac:dyDescent="0.2">
      <c r="B54" s="28" t="s">
        <v>2</v>
      </c>
      <c r="C54" s="5">
        <v>19480560</v>
      </c>
      <c r="D54" s="29">
        <f t="shared" si="0"/>
        <v>1</v>
      </c>
      <c r="E54" s="6"/>
      <c r="F54" s="7">
        <v>71040.511236290011</v>
      </c>
      <c r="G54" s="29">
        <f t="shared" si="2"/>
        <v>1</v>
      </c>
      <c r="H54" s="6"/>
      <c r="I54" s="8">
        <f t="shared" si="4"/>
        <v>3646.7386582464778</v>
      </c>
      <c r="K54" s="50"/>
      <c r="L54" s="51"/>
    </row>
    <row r="55" spans="2:12" ht="3" customHeight="1" x14ac:dyDescent="0.2">
      <c r="B55" s="44"/>
      <c r="C55" s="45"/>
      <c r="D55" s="46"/>
      <c r="E55" s="47"/>
      <c r="F55" s="48"/>
      <c r="G55" s="46"/>
      <c r="H55" s="47"/>
      <c r="I55" s="45"/>
    </row>
    <row r="56" spans="2:12" ht="15.6" customHeight="1" x14ac:dyDescent="0.2">
      <c r="B56" s="61" t="s">
        <v>54</v>
      </c>
      <c r="C56" s="61"/>
      <c r="D56" s="61"/>
      <c r="E56" s="61"/>
      <c r="F56" s="61"/>
      <c r="G56" s="61"/>
      <c r="H56" s="61"/>
      <c r="I56" s="61"/>
    </row>
    <row r="57" spans="2:12" ht="19.5" customHeight="1" x14ac:dyDescent="0.25">
      <c r="B57" s="43" t="s">
        <v>58</v>
      </c>
      <c r="C57" s="30"/>
      <c r="D57" s="30"/>
      <c r="E57" s="30"/>
      <c r="F57" s="30"/>
      <c r="G57" s="30"/>
      <c r="H57" s="30"/>
      <c r="I57" s="30"/>
    </row>
    <row r="58" spans="2:12" ht="15" x14ac:dyDescent="0.25">
      <c r="C58" s="30"/>
      <c r="D58" s="30"/>
      <c r="E58" s="30"/>
      <c r="F58" s="30"/>
      <c r="G58" s="30"/>
      <c r="H58" s="30"/>
      <c r="I58" s="30"/>
    </row>
    <row r="62" spans="2:12" x14ac:dyDescent="0.2">
      <c r="D62" s="31"/>
      <c r="E62" s="31"/>
      <c r="F62" s="31"/>
      <c r="G62" s="31"/>
    </row>
  </sheetData>
  <mergeCells count="5">
    <mergeCell ref="B2:I2"/>
    <mergeCell ref="C5:E5"/>
    <mergeCell ref="F5:H5"/>
    <mergeCell ref="B3:I3"/>
    <mergeCell ref="B56:I56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2:E54 G42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2015-12-14T12:40:32Z</cp:lastPrinted>
  <dcterms:created xsi:type="dcterms:W3CDTF">1998-06-18T12:19:34Z</dcterms:created>
  <dcterms:modified xsi:type="dcterms:W3CDTF">2019-06-14T11:39:29Z</dcterms:modified>
</cp:coreProperties>
</file>