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1" sheetId="4" r:id="rId3"/>
  </sheets>
  <definedNames>
    <definedName name="_xlnm.Print_Area" localSheetId="2">'Cuadro 41'!$B$2:$K$58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J44" i="4" l="1"/>
  <c r="J45" i="4"/>
  <c r="J46" i="4"/>
  <c r="J47" i="4"/>
  <c r="J22" i="4"/>
  <c r="J19" i="4"/>
  <c r="J20" i="4"/>
  <c r="I27" i="4" l="1"/>
  <c r="H27" i="4"/>
  <c r="E27" i="4"/>
  <c r="J27" i="4" l="1"/>
  <c r="K27" i="4" s="1"/>
  <c r="I11" i="4"/>
  <c r="E11" i="4"/>
  <c r="J42" i="4"/>
  <c r="I42" i="4"/>
  <c r="I41" i="4"/>
  <c r="H42" i="4"/>
  <c r="H41" i="4"/>
  <c r="E42" i="4"/>
  <c r="K42" i="4" l="1"/>
  <c r="E29" i="4"/>
  <c r="H29" i="4"/>
  <c r="H11" i="4"/>
  <c r="H48" i="4"/>
  <c r="H40" i="4"/>
  <c r="J39" i="4"/>
  <c r="I39" i="4"/>
  <c r="H39" i="4"/>
  <c r="I38" i="4"/>
  <c r="I37" i="4"/>
  <c r="J36" i="4"/>
  <c r="I36" i="4"/>
  <c r="H36" i="4"/>
  <c r="J35" i="4"/>
  <c r="I35" i="4"/>
  <c r="H35" i="4"/>
  <c r="J34" i="4"/>
  <c r="I34" i="4"/>
  <c r="H34" i="4"/>
  <c r="H33" i="4"/>
  <c r="H32" i="4"/>
  <c r="J31" i="4"/>
  <c r="I31" i="4"/>
  <c r="H31" i="4"/>
  <c r="J30" i="4"/>
  <c r="I30" i="4"/>
  <c r="H30" i="4"/>
  <c r="J29" i="4"/>
  <c r="I29" i="4"/>
  <c r="H28" i="4"/>
  <c r="J26" i="4"/>
  <c r="I26" i="4"/>
  <c r="H26" i="4"/>
  <c r="I25" i="4"/>
  <c r="J24" i="4"/>
  <c r="I24" i="4"/>
  <c r="H24" i="4"/>
  <c r="J23" i="4"/>
  <c r="I23" i="4"/>
  <c r="H23" i="4"/>
  <c r="J21" i="4"/>
  <c r="I21" i="4"/>
  <c r="H21" i="4"/>
  <c r="I18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H13" i="4"/>
  <c r="J12" i="4"/>
  <c r="I12" i="4"/>
  <c r="H12" i="4"/>
  <c r="J11" i="4"/>
  <c r="J10" i="4"/>
  <c r="I10" i="4"/>
  <c r="H10" i="4"/>
  <c r="J9" i="4"/>
  <c r="I9" i="4"/>
  <c r="H9" i="4"/>
  <c r="J8" i="4"/>
  <c r="I8" i="4"/>
  <c r="H8" i="4"/>
  <c r="H7" i="4"/>
  <c r="E39" i="4"/>
  <c r="E36" i="4"/>
  <c r="E35" i="4"/>
  <c r="E34" i="4"/>
  <c r="E31" i="4"/>
  <c r="E30" i="4"/>
  <c r="E26" i="4"/>
  <c r="E24" i="4"/>
  <c r="E23" i="4"/>
  <c r="E21" i="4"/>
  <c r="E17" i="4"/>
  <c r="E16" i="4"/>
  <c r="E15" i="4"/>
  <c r="E14" i="4"/>
  <c r="E12" i="4"/>
  <c r="E10" i="4"/>
  <c r="E9" i="4"/>
  <c r="E8" i="4"/>
  <c r="K15" i="4" l="1"/>
  <c r="K17" i="4"/>
  <c r="K21" i="4"/>
  <c r="K24" i="4"/>
  <c r="K39" i="4"/>
  <c r="K9" i="4"/>
  <c r="K12" i="4"/>
  <c r="K26" i="4"/>
  <c r="K34" i="4"/>
  <c r="K36" i="4"/>
  <c r="K8" i="4"/>
  <c r="K10" i="4"/>
  <c r="K14" i="4"/>
  <c r="K16" i="4"/>
  <c r="K23" i="4"/>
  <c r="K31" i="4"/>
  <c r="K35" i="4"/>
  <c r="K29" i="4"/>
  <c r="K30" i="4"/>
  <c r="K11" i="4"/>
  <c r="G7" i="1" l="1"/>
  <c r="L7" i="1" s="1"/>
  <c r="G8" i="1"/>
  <c r="J8" i="1" s="1"/>
  <c r="L8" i="1"/>
  <c r="G9" i="1"/>
  <c r="L9" i="1" s="1"/>
  <c r="G10" i="1"/>
  <c r="E10" i="1" s="1"/>
  <c r="L10" i="1"/>
  <c r="G11" i="1"/>
  <c r="L11" i="1" s="1"/>
  <c r="G12" i="1"/>
  <c r="J12" i="1" s="1"/>
  <c r="L12" i="1"/>
  <c r="G13" i="1"/>
  <c r="L13" i="1" s="1"/>
  <c r="G14" i="1"/>
  <c r="E14" i="1" s="1"/>
  <c r="L14" i="1"/>
  <c r="G15" i="1"/>
  <c r="L15" i="1"/>
  <c r="G16" i="1"/>
  <c r="J16" i="1" s="1"/>
  <c r="L16" i="1"/>
  <c r="G17" i="1"/>
  <c r="L17" i="1" s="1"/>
  <c r="G18" i="1"/>
  <c r="E18" i="1" s="1"/>
  <c r="L18" i="1"/>
  <c r="G19" i="1"/>
  <c r="L19" i="1"/>
  <c r="G20" i="1"/>
  <c r="J20" i="1" s="1"/>
  <c r="L20" i="1"/>
  <c r="G21" i="1"/>
  <c r="L21" i="1"/>
  <c r="K22" i="1"/>
  <c r="G5" i="1"/>
  <c r="J5" i="1" s="1"/>
  <c r="G6" i="1"/>
  <c r="J7" i="1"/>
  <c r="J9" i="1"/>
  <c r="J10" i="1"/>
  <c r="J11" i="1"/>
  <c r="J13" i="1"/>
  <c r="J14" i="1"/>
  <c r="J15" i="1"/>
  <c r="J17" i="1"/>
  <c r="J18" i="1"/>
  <c r="J19" i="1"/>
  <c r="J21" i="1"/>
  <c r="I22" i="1"/>
  <c r="J6" i="1"/>
  <c r="E7" i="1"/>
  <c r="E8" i="1"/>
  <c r="E9" i="1"/>
  <c r="E11" i="1"/>
  <c r="E12" i="1"/>
  <c r="E13" i="1"/>
  <c r="E15" i="1"/>
  <c r="E16" i="1"/>
  <c r="E17" i="1"/>
  <c r="E19" i="1"/>
  <c r="E20" i="1"/>
  <c r="E21" i="1"/>
  <c r="D22" i="1"/>
  <c r="E6" i="1"/>
  <c r="B22" i="1"/>
  <c r="C7" i="1"/>
  <c r="C9" i="1"/>
  <c r="C10" i="1"/>
  <c r="C11" i="1"/>
  <c r="C13" i="1"/>
  <c r="C14" i="1"/>
  <c r="C15" i="1"/>
  <c r="C17" i="1"/>
  <c r="C18" i="1"/>
  <c r="C19" i="1"/>
  <c r="C21" i="1"/>
  <c r="C6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6" i="1"/>
  <c r="L5" i="1" l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<sst xmlns="http://schemas.openxmlformats.org/spreadsheetml/2006/main" count="252" uniqueCount="110">
  <si>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</si>
  <si>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</si>
  <si>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</si>
  <si>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</si>
  <si>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</si>
  <si>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</si>
  <si>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</si>
  <si>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</si>
  <si>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</si>
  <si>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</si>
  <si>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</si>
  <si>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</si>
  <si>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</si>
  <si>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</si>
  <si>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</si>
  <si>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</si>
  <si>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</si>
  <si>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</si>
  <si>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</si>
  <si>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</si>
  <si>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</si>
  <si>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</si>
  <si>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</si>
  <si>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</si>
  <si>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</si>
  <si>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</si>
  <si>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</si>
  <si>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</si>
  <si>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</si>
  <si>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</si>
  <si>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</si>
  <si>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</si>
  <si>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</si>
  <si>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</si>
  <si>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</si>
  <si>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</si>
  <si>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</si>
  <si>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</si>
  <si>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</si>
  <si>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</si>
  <si>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</si>
  <si>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</si>
  <si>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</si>
  <si>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</si>
  <si>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</si>
  <si>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</si>
  <si>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</si>
  <si>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</si>
  <si>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</si>
  <si>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</si>
  <si>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</si>
  <si>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</si>
  <si>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</si>
  <si>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</si>
  <si>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</si>
  <si>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</si>
  <si>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</si>
  <si>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</si>
  <si>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</si>
  <si>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</si>
  <si>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</si>
  <si>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 xml:space="preserve">   1.1.1. Adquisición</t>
  </si>
  <si>
    <t>1.2. Actividades económicas:</t>
  </si>
  <si>
    <t xml:space="preserve">   1.2.2. Dotaciones  reserva inversiones en Canarias</t>
  </si>
  <si>
    <t xml:space="preserve">   1.3.1. Con carácter general</t>
  </si>
  <si>
    <t xml:space="preserve">   1.3.2. Para actividades y programas prioritarios de mecenazgo</t>
  </si>
  <si>
    <t>1.4. Rentas obtenidas en Ceuta y Melilla</t>
  </si>
  <si>
    <t xml:space="preserve">1.5. Protección y difusión del Patrimonio Histórico </t>
  </si>
  <si>
    <t>1.6. Cantidades depositadas en cuentas ahorro- empresa</t>
  </si>
  <si>
    <t xml:space="preserve">   1.2.3. Rendimientos venta bienes corporales en Canarias</t>
  </si>
  <si>
    <t xml:space="preserve">   1.1.2. Construcción</t>
  </si>
  <si>
    <t xml:space="preserve">   1.1.3. Rehabilitación o ampliación </t>
  </si>
  <si>
    <t xml:space="preserve">   1.1.4. Obras en viviendas de personas con discapacidad</t>
  </si>
  <si>
    <t>2.1. Doble imposición internacional:</t>
  </si>
  <si>
    <t xml:space="preserve">   2.1.1. Rentas obtenidas y gravadas en extranjero</t>
  </si>
  <si>
    <t xml:space="preserve">   2.1.2. Transparencia fiscal internacional</t>
  </si>
  <si>
    <t>2.2. Doble imposición derechos imagen</t>
  </si>
  <si>
    <t>2.6. Pérdida derecho deducciones e intereses demora</t>
  </si>
  <si>
    <t>2. EN LA CUOTA LÍQUIDA [(2)=(2.1)+(2.2)+(2.3)+(2.4)+(2.5)-(2.6)]</t>
  </si>
  <si>
    <t xml:space="preserve">   1.9.1. Obras de mejora en vivienda habitual antes de 7 mayo 2011</t>
  </si>
  <si>
    <t>1.10. Deducciones autonómicas</t>
  </si>
  <si>
    <t>1. EN LA CUOTA ÍNTEGRA [(1)=(1.1)+(1.2)+(1.3)+(1.4)+(1.5)+(1.6)+(1.7)+(1.8)+(1.9)+(1.10)]</t>
  </si>
  <si>
    <t>2.3. Obtención de rendimientos del trabajo o de actividades económicas</t>
  </si>
  <si>
    <t>2.4. Compensación fiscal por determinados rendimientos capital mobiliario</t>
  </si>
  <si>
    <t>2.5. Retenciones deducibles de rendim. bonif. determ. operac. financieras</t>
  </si>
  <si>
    <t>3. EN LA CUOTA DIFERENCIAL</t>
  </si>
  <si>
    <t>TOTAL [=(1)+(2)+(3)]</t>
  </si>
  <si>
    <t>Fuente:AEAT</t>
  </si>
  <si>
    <t>1.8. Inversión en empresas de nueva o reciente creación</t>
  </si>
  <si>
    <t xml:space="preserve">   1.9.2. Obras de mejora en viviendas a partir de 7 mayo 2011</t>
  </si>
  <si>
    <r>
      <t>1.1. Inversión en la vivienda habitual (régimen transitorio)</t>
    </r>
    <r>
      <rPr>
        <sz val="11"/>
        <rFont val="Times New Roman"/>
        <family val="1"/>
      </rPr>
      <t>:</t>
    </r>
  </si>
  <si>
    <r>
      <t xml:space="preserve">   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</si>
  <si>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</si>
  <si>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DEDUCCIONES. IRPF 2014 Y 2015</t>
  </si>
  <si>
    <t xml:space="preserve">       1.3.1.1. A entidades reguladas en la Ley 49/2002</t>
  </si>
  <si>
    <t xml:space="preserve">       1.3.1.2. A fundaciones y asociaciones no comprendidas en la Ley 49/2002</t>
  </si>
  <si>
    <r>
      <t xml:space="preserve">   1.3.3. Cuotas de afiliación y aportaciones a partidos políticos y similares</t>
    </r>
    <r>
      <rPr>
        <i/>
        <vertAlign val="superscript"/>
        <sz val="11"/>
        <rFont val="Times New Roman"/>
        <family val="1"/>
      </rPr>
      <t>(2)</t>
    </r>
  </si>
  <si>
    <t>(2) En 2014 operaba como una reducción en la base imponible.</t>
  </si>
  <si>
    <r>
      <t>1.7. Alquiler de la vivienda habitual</t>
    </r>
    <r>
      <rPr>
        <vertAlign val="superscript"/>
        <sz val="11"/>
        <rFont val="Times New Roman"/>
        <family val="1"/>
      </rPr>
      <t>(3)</t>
    </r>
  </si>
  <si>
    <t>(3) Régimen transitorio en 2015.</t>
  </si>
  <si>
    <r>
      <t>1.9. Obras de mejora en viviendas (saldos pendientes)</t>
    </r>
    <r>
      <rPr>
        <vertAlign val="superscript"/>
        <sz val="11"/>
        <rFont val="Times New Roman"/>
        <family val="1"/>
      </rPr>
      <t>(4)</t>
    </r>
  </si>
  <si>
    <t xml:space="preserve">(4) A partir del 7 de mayo de 2011, daban derecho a la deducción no solo las obras realizadas en la vivienda habitual sino también aquellas llevadas a cabo en cualquier vivienda propiedad del contribuyente. Esta deducción estuvo vigente hasta 31 de diciembre de 2012. </t>
  </si>
  <si>
    <t>3.1. Maternidad</t>
  </si>
  <si>
    <t>3.2. Familia numerosa o personas con discapacidad a cargo</t>
  </si>
  <si>
    <t xml:space="preserve">   3.2.1. Descendientes con discapacidad a cargo</t>
  </si>
  <si>
    <t xml:space="preserve">   3.2.2. Ascendientes con discapacidad a cargo</t>
  </si>
  <si>
    <t xml:space="preserve">   3.2.3. Familia numerosa</t>
  </si>
  <si>
    <t xml:space="preserve">   3.2.4. Ascendiente con dos hijos sin derecho a anualidades por alimentos</t>
  </si>
  <si>
    <t>1.3. Donativos y otras aportaciones:</t>
  </si>
  <si>
    <t>Cuadro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</si>
</sst>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  <numFmt numFmtId="169" formatCode="#,##0.0_ ;\-#,##0.0\ 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7" fillId="0" borderId="0" xfId="0" applyFont="1"/>
    <xf numFmtId="165" fontId="0" fillId="0" borderId="0" xfId="0" applyNumberFormat="1"/>
    <xf numFmtId="164" fontId="0" fillId="0" borderId="0" xfId="1" applyNumberFormat="1" applyFont="1"/>
    <xf numFmtId="168" fontId="0" fillId="0" borderId="0" xfId="0" applyNumberFormat="1"/>
    <xf numFmtId="166" fontId="13" fillId="0" borderId="7" xfId="0" applyNumberFormat="1" applyFont="1" applyFill="1" applyBorder="1" applyAlignment="1">
      <alignment horizontal="left" vertical="center" wrapText="1"/>
    </xf>
    <xf numFmtId="10" fontId="13" fillId="0" borderId="3" xfId="0" quotePrefix="1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1"/>
    </xf>
    <xf numFmtId="164" fontId="13" fillId="3" borderId="3" xfId="0" applyNumberFormat="1" applyFont="1" applyFill="1" applyBorder="1" applyAlignment="1">
      <alignment horizontal="right" vertical="center" indent="1"/>
    </xf>
    <xf numFmtId="166" fontId="12" fillId="3" borderId="1" xfId="0" applyNumberFormat="1" applyFont="1" applyFill="1" applyBorder="1" applyAlignment="1">
      <alignment horizontal="left" vertical="center"/>
    </xf>
    <xf numFmtId="167" fontId="12" fillId="3" borderId="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8" fontId="12" fillId="3" borderId="0" xfId="0" applyNumberFormat="1" applyFont="1" applyFill="1" applyBorder="1" applyAlignment="1">
      <alignment horizontal="right" vertical="center" indent="1"/>
    </xf>
    <xf numFmtId="167" fontId="12" fillId="3" borderId="4" xfId="0" applyNumberFormat="1" applyFont="1" applyFill="1" applyBorder="1" applyAlignment="1">
      <alignment horizontal="right" vertical="center" indent="1"/>
    </xf>
    <xf numFmtId="166" fontId="15" fillId="3" borderId="1" xfId="0" applyNumberFormat="1" applyFont="1" applyFill="1" applyBorder="1" applyAlignment="1">
      <alignment horizontal="left" vertical="center"/>
    </xf>
    <xf numFmtId="167" fontId="15" fillId="3" borderId="0" xfId="0" applyNumberFormat="1" applyFont="1" applyFill="1" applyBorder="1" applyAlignment="1">
      <alignment horizontal="right" vertical="center" indent="1"/>
    </xf>
    <xf numFmtId="164" fontId="15" fillId="3" borderId="3" xfId="0" applyNumberFormat="1" applyFont="1" applyFill="1" applyBorder="1" applyAlignment="1">
      <alignment horizontal="right" vertical="center" indent="1"/>
    </xf>
    <xf numFmtId="168" fontId="15" fillId="3" borderId="0" xfId="0" applyNumberFormat="1" applyFont="1" applyFill="1" applyBorder="1" applyAlignment="1">
      <alignment horizontal="right" vertical="center" indent="1"/>
    </xf>
    <xf numFmtId="167" fontId="15" fillId="3" borderId="4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168" fontId="13" fillId="2" borderId="15" xfId="0" applyNumberFormat="1" applyFont="1" applyFill="1" applyBorder="1" applyAlignment="1">
      <alignment horizontal="right" vertical="center" indent="1"/>
    </xf>
    <xf numFmtId="164" fontId="13" fillId="2" borderId="15" xfId="0" applyNumberFormat="1" applyFont="1" applyFill="1" applyBorder="1" applyAlignment="1">
      <alignment horizontal="right" vertical="center" indent="1"/>
    </xf>
    <xf numFmtId="167" fontId="13" fillId="2" borderId="9" xfId="0" applyNumberFormat="1" applyFont="1" applyFill="1" applyBorder="1" applyAlignment="1">
      <alignment horizontal="right" vertical="center" indent="2"/>
    </xf>
    <xf numFmtId="166" fontId="12" fillId="3" borderId="5" xfId="0" applyNumberFormat="1" applyFont="1" applyFill="1" applyBorder="1" applyAlignment="1">
      <alignment horizontal="left" vertical="center"/>
    </xf>
    <xf numFmtId="167" fontId="12" fillId="3" borderId="9" xfId="0" applyNumberFormat="1" applyFont="1" applyFill="1" applyBorder="1" applyAlignment="1">
      <alignment horizontal="right" vertical="center" indent="2"/>
    </xf>
    <xf numFmtId="168" fontId="12" fillId="0" borderId="15" xfId="0" applyNumberFormat="1" applyFont="1" applyFill="1" applyBorder="1" applyAlignment="1">
      <alignment horizontal="right" vertical="center" indent="1"/>
    </xf>
    <xf numFmtId="164" fontId="12" fillId="3" borderId="9" xfId="0" applyNumberFormat="1" applyFont="1" applyFill="1" applyBorder="1" applyAlignment="1">
      <alignment horizontal="right" vertical="center" indent="1"/>
    </xf>
    <xf numFmtId="167" fontId="13" fillId="0" borderId="13" xfId="0" applyNumberFormat="1" applyFont="1" applyFill="1" applyBorder="1" applyAlignment="1">
      <alignment horizontal="right" vertical="center" indent="3"/>
    </xf>
    <xf numFmtId="167" fontId="12" fillId="3" borderId="0" xfId="0" applyNumberFormat="1" applyFont="1" applyFill="1" applyBorder="1" applyAlignment="1">
      <alignment horizontal="right" vertical="center" indent="3"/>
    </xf>
    <xf numFmtId="167" fontId="12" fillId="3" borderId="15" xfId="0" applyNumberFormat="1" applyFont="1" applyFill="1" applyBorder="1" applyAlignment="1">
      <alignment horizontal="right" vertical="center" indent="3"/>
    </xf>
    <xf numFmtId="167" fontId="13" fillId="2" borderId="15" xfId="0" applyNumberFormat="1" applyFont="1" applyFill="1" applyBorder="1" applyAlignment="1">
      <alignment horizontal="right" vertical="center" indent="3"/>
    </xf>
    <xf numFmtId="164" fontId="15" fillId="3" borderId="3" xfId="0" applyNumberFormat="1" applyFont="1" applyFill="1" applyBorder="1" applyAlignment="1">
      <alignment horizontal="right" vertical="center" indent="2"/>
    </xf>
    <xf numFmtId="167" fontId="12" fillId="3" borderId="4" xfId="0" quotePrefix="1" applyNumberFormat="1" applyFont="1" applyFill="1" applyBorder="1" applyAlignment="1">
      <alignment horizontal="right" vertical="center" indent="1"/>
    </xf>
    <xf numFmtId="167" fontId="12" fillId="3" borderId="15" xfId="0" applyNumberFormat="1" applyFont="1" applyFill="1" applyBorder="1" applyAlignment="1">
      <alignment horizontal="right" vertical="center" indent="1"/>
    </xf>
    <xf numFmtId="167" fontId="12" fillId="3" borderId="2" xfId="0" applyNumberFormat="1" applyFont="1" applyFill="1" applyBorder="1" applyAlignment="1">
      <alignment horizontal="right" vertical="center" indent="1"/>
    </xf>
    <xf numFmtId="0" fontId="15" fillId="0" borderId="1" xfId="0" applyFont="1" applyBorder="1" applyAlignment="1">
      <alignment vertical="center" wrapText="1"/>
    </xf>
    <xf numFmtId="167" fontId="13" fillId="3" borderId="0" xfId="0" applyNumberFormat="1" applyFont="1" applyFill="1" applyBorder="1" applyAlignment="1">
      <alignment horizontal="right" vertical="center" indent="3"/>
    </xf>
    <xf numFmtId="164" fontId="13" fillId="3" borderId="3" xfId="0" applyNumberFormat="1" applyFont="1" applyFill="1" applyBorder="1" applyAlignment="1">
      <alignment horizontal="right" vertical="center" indent="2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Border="1"/>
    <xf numFmtId="0" fontId="19" fillId="5" borderId="12" xfId="0" applyNumberFormat="1" applyFont="1" applyFill="1" applyBorder="1" applyAlignment="1">
      <alignment horizontal="center" vertical="center" wrapText="1"/>
    </xf>
    <xf numFmtId="49" fontId="19" fillId="5" borderId="10" xfId="0" applyNumberFormat="1" applyFont="1" applyFill="1" applyBorder="1" applyAlignment="1">
      <alignment horizontal="center" vertical="center" wrapText="1"/>
    </xf>
    <xf numFmtId="166" fontId="13" fillId="6" borderId="0" xfId="0" applyNumberFormat="1" applyFont="1" applyFill="1" applyBorder="1" applyAlignment="1">
      <alignment horizontal="center" vertical="center"/>
    </xf>
    <xf numFmtId="167" fontId="13" fillId="6" borderId="0" xfId="0" applyNumberFormat="1" applyFont="1" applyFill="1" applyBorder="1" applyAlignment="1">
      <alignment horizontal="right" vertical="center" indent="3"/>
    </xf>
    <xf numFmtId="167" fontId="13" fillId="6" borderId="0" xfId="0" applyNumberFormat="1" applyFont="1" applyFill="1" applyBorder="1" applyAlignment="1">
      <alignment horizontal="right" vertical="center" indent="2"/>
    </xf>
    <xf numFmtId="168" fontId="13" fillId="6" borderId="0" xfId="0" applyNumberFormat="1" applyFont="1" applyFill="1" applyBorder="1" applyAlignment="1">
      <alignment horizontal="right" vertical="center" indent="1"/>
    </xf>
    <xf numFmtId="164" fontId="13" fillId="6" borderId="0" xfId="0" applyNumberFormat="1" applyFont="1" applyFill="1" applyBorder="1" applyAlignment="1">
      <alignment horizontal="right" vertical="center" indent="1"/>
    </xf>
    <xf numFmtId="0" fontId="12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6" fontId="13" fillId="2" borderId="10" xfId="0" applyNumberFormat="1" applyFont="1" applyFill="1" applyBorder="1" applyAlignment="1">
      <alignment horizontal="center" vertical="center"/>
    </xf>
    <xf numFmtId="167" fontId="13" fillId="3" borderId="0" xfId="0" applyNumberFormat="1" applyFont="1" applyFill="1" applyBorder="1" applyAlignment="1">
      <alignment horizontal="right" vertical="center" indent="1"/>
    </xf>
    <xf numFmtId="168" fontId="13" fillId="0" borderId="13" xfId="0" applyNumberFormat="1" applyFont="1" applyFill="1" applyBorder="1" applyAlignment="1">
      <alignment horizontal="right" vertical="center" indent="1"/>
    </xf>
    <xf numFmtId="167" fontId="13" fillId="3" borderId="4" xfId="0" applyNumberFormat="1" applyFont="1" applyFill="1" applyBorder="1" applyAlignment="1">
      <alignment horizontal="right" vertical="center" indent="1"/>
    </xf>
    <xf numFmtId="164" fontId="0" fillId="0" borderId="0" xfId="0" applyNumberFormat="1"/>
    <xf numFmtId="164" fontId="0" fillId="6" borderId="0" xfId="1" applyNumberFormat="1" applyFont="1" applyFill="1"/>
    <xf numFmtId="0" fontId="17" fillId="6" borderId="0" xfId="0" applyFont="1" applyFill="1" applyAlignment="1">
      <alignment horizontal="justify" vertical="center" wrapText="1" readingOrder="1"/>
    </xf>
    <xf numFmtId="169" fontId="0" fillId="0" borderId="0" xfId="0" applyNumberFormat="1"/>
    <xf numFmtId="167" fontId="15" fillId="3" borderId="15" xfId="0" applyNumberFormat="1" applyFont="1" applyFill="1" applyBorder="1" applyAlignment="1">
      <alignment horizontal="right" vertical="center" indent="1"/>
    </xf>
    <xf numFmtId="168" fontId="15" fillId="0" borderId="15" xfId="0" applyNumberFormat="1" applyFont="1" applyFill="1" applyBorder="1" applyAlignment="1">
      <alignment horizontal="right" vertical="center" indent="1"/>
    </xf>
    <xf numFmtId="167" fontId="13" fillId="0" borderId="0" xfId="0" applyNumberFormat="1" applyFont="1" applyFill="1" applyBorder="1" applyAlignment="1">
      <alignment horizontal="right" vertical="center" indent="3"/>
    </xf>
    <xf numFmtId="164" fontId="15" fillId="3" borderId="9" xfId="0" applyNumberFormat="1" applyFont="1" applyFill="1" applyBorder="1" applyAlignment="1">
      <alignment horizontal="right" vertical="center" indent="2"/>
    </xf>
    <xf numFmtId="167" fontId="12" fillId="3" borderId="2" xfId="0" applyNumberFormat="1" applyFont="1" applyFill="1" applyBorder="1" applyAlignment="1">
      <alignment horizontal="right" vertical="center" indent="3"/>
    </xf>
    <xf numFmtId="167" fontId="13" fillId="3" borderId="4" xfId="0" applyNumberFormat="1" applyFont="1" applyFill="1" applyBorder="1" applyAlignment="1">
      <alignment horizontal="right" vertical="center" indent="3"/>
    </xf>
    <xf numFmtId="167" fontId="12" fillId="3" borderId="4" xfId="0" applyNumberFormat="1" applyFont="1" applyFill="1" applyBorder="1" applyAlignment="1">
      <alignment horizontal="right" vertical="center" indent="3"/>
    </xf>
    <xf numFmtId="168" fontId="12" fillId="0" borderId="0" xfId="0" applyNumberFormat="1" applyFont="1" applyFill="1" applyBorder="1" applyAlignment="1">
      <alignment horizontal="right" vertical="center" indent="3"/>
    </xf>
    <xf numFmtId="168" fontId="15" fillId="0" borderId="0" xfId="0" applyNumberFormat="1" applyFont="1" applyFill="1" applyBorder="1" applyAlignment="1">
      <alignment horizontal="right" vertical="center" indent="3"/>
    </xf>
    <xf numFmtId="168" fontId="15" fillId="0" borderId="15" xfId="0" applyNumberFormat="1" applyFont="1" applyFill="1" applyBorder="1" applyAlignment="1">
      <alignment horizontal="right" vertical="center" indent="3"/>
    </xf>
    <xf numFmtId="167" fontId="13" fillId="0" borderId="4" xfId="0" applyNumberFormat="1" applyFont="1" applyFill="1" applyBorder="1" applyAlignment="1">
      <alignment horizontal="right" vertical="center" indent="3"/>
    </xf>
    <xf numFmtId="167" fontId="13" fillId="2" borderId="2" xfId="0" applyNumberFormat="1" applyFont="1" applyFill="1" applyBorder="1" applyAlignment="1">
      <alignment horizontal="right" vertical="center" indent="3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6" borderId="0" xfId="0" applyFont="1" applyFill="1" applyAlignment="1">
      <alignment horizontal="justify" vertical="center" wrapText="1"/>
    </xf>
    <xf numFmtId="0" fontId="17" fillId="6" borderId="0" xfId="0" applyFont="1" applyFill="1" applyAlignment="1">
      <alignment horizontal="justify" vertical="center" wrapText="1" readingOrder="1"/>
    </xf>
    <xf numFmtId="0" fontId="23" fillId="0" borderId="6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19" fillId="4" borderId="7" xfId="0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center" vertical="center" wrapText="1"/>
    </xf>
    <xf numFmtId="49" fontId="19" fillId="4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8" customHeight="1" x14ac:dyDescent="0.2">
      <c r="A2" s="111" t="s">
        <v>53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8" customHeight="1" x14ac:dyDescent="0.2">
      <c r="A3" s="19" t="s">
        <v>1</v>
      </c>
      <c r="B3" s="113" t="s">
        <v>3</v>
      </c>
      <c r="C3" s="114"/>
      <c r="D3" s="113" t="s">
        <v>6</v>
      </c>
      <c r="E3" s="114"/>
      <c r="F3" s="20"/>
      <c r="G3" s="19" t="s">
        <v>27</v>
      </c>
      <c r="H3" s="23"/>
      <c r="I3" s="113" t="s">
        <v>7</v>
      </c>
      <c r="J3" s="114"/>
      <c r="K3" s="113" t="s">
        <v>8</v>
      </c>
      <c r="L3" s="114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12" t="s">
        <v>28</v>
      </c>
      <c r="B1" s="112"/>
      <c r="C1" s="112"/>
      <c r="D1" s="112"/>
    </row>
    <row r="2" spans="1:4" ht="19.149999999999999" customHeight="1" x14ac:dyDescent="0.2">
      <c r="A2" s="115" t="s">
        <v>29</v>
      </c>
      <c r="B2" s="115"/>
      <c r="C2" s="115"/>
      <c r="D2" s="115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12" t="s">
        <v>49</v>
      </c>
      <c r="B22" s="112"/>
      <c r="C22" s="112"/>
      <c r="D22" s="112"/>
    </row>
    <row r="23" spans="1:4" x14ac:dyDescent="0.2">
      <c r="A23" s="115" t="s">
        <v>46</v>
      </c>
      <c r="B23" s="115"/>
      <c r="C23" s="115"/>
      <c r="D23" s="115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4.7109375" customWidth="1"/>
    <col min="5" max="5" width="11.140625" customWidth="1"/>
    <col min="6" max="7" width="12.7109375" customWidth="1"/>
    <col min="8" max="8" width="11.140625" customWidth="1"/>
    <col min="9" max="10" width="12.7109375" customWidth="1"/>
    <col min="11" max="11" width="11.140625" customWidth="1"/>
  </cols>
  <sheetData>
    <row r="1" spans="1:21" ht="5.25" customHeight="1" x14ac:dyDescent="0.2">
      <c r="B1" s="10"/>
      <c r="C1" s="80"/>
      <c r="D1" s="80"/>
      <c r="E1" s="80"/>
      <c r="F1" s="80"/>
      <c r="G1" s="80"/>
      <c r="H1" s="80"/>
      <c r="I1" s="80"/>
      <c r="J1" s="80"/>
      <c r="K1" s="81"/>
    </row>
    <row r="2" spans="1:21" ht="15.75" x14ac:dyDescent="0.25">
      <c r="B2" s="118" t="s">
        <v>109</v>
      </c>
      <c r="C2" s="119"/>
      <c r="D2" s="119"/>
      <c r="E2" s="119"/>
      <c r="F2" s="119"/>
      <c r="G2" s="119"/>
      <c r="H2" s="119"/>
      <c r="I2" s="119"/>
      <c r="J2" s="119"/>
      <c r="K2" s="120"/>
    </row>
    <row r="3" spans="1:21" ht="18.75" customHeight="1" x14ac:dyDescent="0.2">
      <c r="B3" s="121" t="s">
        <v>93</v>
      </c>
      <c r="C3" s="122"/>
      <c r="D3" s="122"/>
      <c r="E3" s="122"/>
      <c r="F3" s="122"/>
      <c r="G3" s="122"/>
      <c r="H3" s="122"/>
      <c r="I3" s="122"/>
      <c r="J3" s="122"/>
      <c r="K3" s="123"/>
    </row>
    <row r="4" spans="1:21" ht="9" customHeight="1" x14ac:dyDescent="0.2">
      <c r="B4" s="79"/>
      <c r="C4" s="78"/>
      <c r="D4" s="78"/>
      <c r="E4" s="78"/>
      <c r="F4" s="78"/>
      <c r="G4" s="78"/>
      <c r="H4" s="78"/>
      <c r="I4" s="78"/>
      <c r="J4" s="78"/>
      <c r="K4" s="78"/>
    </row>
    <row r="5" spans="1:21" ht="24.75" customHeight="1" x14ac:dyDescent="0.2">
      <c r="B5" s="124" t="s">
        <v>58</v>
      </c>
      <c r="C5" s="126" t="s">
        <v>56</v>
      </c>
      <c r="D5" s="127"/>
      <c r="E5" s="128"/>
      <c r="F5" s="126" t="s">
        <v>60</v>
      </c>
      <c r="G5" s="127"/>
      <c r="H5" s="128"/>
      <c r="I5" s="126" t="s">
        <v>57</v>
      </c>
      <c r="J5" s="127"/>
      <c r="K5" s="128"/>
    </row>
    <row r="6" spans="1:21" ht="30.75" customHeight="1" x14ac:dyDescent="0.2">
      <c r="B6" s="125"/>
      <c r="C6" s="82">
        <v>2014</v>
      </c>
      <c r="D6" s="82">
        <v>2015</v>
      </c>
      <c r="E6" s="83" t="s">
        <v>59</v>
      </c>
      <c r="F6" s="82">
        <v>2014</v>
      </c>
      <c r="G6" s="82">
        <v>2015</v>
      </c>
      <c r="H6" s="83" t="s">
        <v>59</v>
      </c>
      <c r="I6" s="82">
        <v>2014</v>
      </c>
      <c r="J6" s="82">
        <v>2015</v>
      </c>
      <c r="K6" s="83" t="s">
        <v>59</v>
      </c>
    </row>
    <row r="7" spans="1:21" ht="35.1" customHeight="1" x14ac:dyDescent="0.2">
      <c r="B7" s="40" t="s">
        <v>81</v>
      </c>
      <c r="C7" s="67" t="s">
        <v>55</v>
      </c>
      <c r="D7" s="67" t="s">
        <v>55</v>
      </c>
      <c r="E7" s="41" t="s">
        <v>55</v>
      </c>
      <c r="F7" s="42">
        <v>4300.9034889199993</v>
      </c>
      <c r="G7" s="42">
        <v>3936.9792529199995</v>
      </c>
      <c r="H7" s="43">
        <f>G7/F7-1</f>
        <v>-8.4615764324296627E-2</v>
      </c>
      <c r="I7" s="109" t="s">
        <v>55</v>
      </c>
      <c r="J7" s="67" t="s">
        <v>55</v>
      </c>
      <c r="K7" s="41" t="s">
        <v>55</v>
      </c>
      <c r="L7" s="37"/>
    </row>
    <row r="8" spans="1:21" ht="20.100000000000001" customHeight="1" x14ac:dyDescent="0.2">
      <c r="A8" s="44"/>
      <c r="B8" s="89" t="s">
        <v>90</v>
      </c>
      <c r="C8" s="45">
        <v>4620797</v>
      </c>
      <c r="D8" s="45">
        <v>4073071</v>
      </c>
      <c r="E8" s="46">
        <f>D8/C8-1</f>
        <v>-0.1185349626915011</v>
      </c>
      <c r="F8" s="47">
        <v>3165.9530632600004</v>
      </c>
      <c r="G8" s="47">
        <v>2787.5688809199992</v>
      </c>
      <c r="H8" s="46">
        <f>G8/F8-1</f>
        <v>-0.11951667468827754</v>
      </c>
      <c r="I8" s="48">
        <f>F8*10^6/C8</f>
        <v>685.1530295011878</v>
      </c>
      <c r="J8" s="45">
        <f>G8*10^6/D8</f>
        <v>684.38995561825436</v>
      </c>
      <c r="K8" s="46">
        <f>J8/I8-1</f>
        <v>-1.1137276638607529E-3</v>
      </c>
      <c r="L8" s="39"/>
      <c r="M8" s="96"/>
      <c r="N8" s="39"/>
      <c r="O8" s="39"/>
      <c r="P8" s="39"/>
      <c r="Q8" s="39"/>
      <c r="R8" s="39"/>
      <c r="S8" s="39"/>
      <c r="T8" s="39"/>
      <c r="U8" s="39"/>
    </row>
    <row r="9" spans="1:21" ht="21" customHeight="1" x14ac:dyDescent="0.2">
      <c r="B9" s="49" t="s">
        <v>61</v>
      </c>
      <c r="C9" s="50">
        <v>4584963</v>
      </c>
      <c r="D9" s="50">
        <v>4041034</v>
      </c>
      <c r="E9" s="51">
        <f t="shared" ref="E9:E42" si="0">D9/C9-1</f>
        <v>-0.11863323651684865</v>
      </c>
      <c r="F9" s="52">
        <v>3136.8323399699998</v>
      </c>
      <c r="G9" s="52">
        <v>2764.0218185700005</v>
      </c>
      <c r="H9" s="51">
        <f t="shared" ref="H9:H48" si="1">G9/F9-1</f>
        <v>-0.11884936171104532</v>
      </c>
      <c r="I9" s="53">
        <f t="shared" ref="I9:J12" si="2">F9*10^6/C9</f>
        <v>684.15652208534721</v>
      </c>
      <c r="J9" s="50">
        <f t="shared" si="2"/>
        <v>683.98875598918505</v>
      </c>
      <c r="K9" s="51">
        <f t="shared" ref="K9:K39" si="3">J9/I9-1</f>
        <v>-2.4521595679716235E-4</v>
      </c>
      <c r="L9" s="39"/>
      <c r="M9" s="96"/>
    </row>
    <row r="10" spans="1:21" ht="21" customHeight="1" x14ac:dyDescent="0.2">
      <c r="B10" s="49" t="s">
        <v>70</v>
      </c>
      <c r="C10" s="50">
        <v>22532</v>
      </c>
      <c r="D10" s="50">
        <v>17932</v>
      </c>
      <c r="E10" s="51">
        <f t="shared" si="0"/>
        <v>-0.20415409195810408</v>
      </c>
      <c r="F10" s="52">
        <v>17.715766760000001</v>
      </c>
      <c r="G10" s="52">
        <v>13.079595650000002</v>
      </c>
      <c r="H10" s="51">
        <f t="shared" si="1"/>
        <v>-0.26169745700580671</v>
      </c>
      <c r="I10" s="53">
        <f t="shared" si="2"/>
        <v>786.24919048464415</v>
      </c>
      <c r="J10" s="50">
        <f t="shared" si="2"/>
        <v>729.39971280392604</v>
      </c>
      <c r="K10" s="51">
        <f t="shared" si="3"/>
        <v>-7.2304656550013169E-2</v>
      </c>
      <c r="L10" s="39"/>
      <c r="M10" s="96"/>
    </row>
    <row r="11" spans="1:21" ht="21" customHeight="1" x14ac:dyDescent="0.2">
      <c r="B11" s="49" t="s">
        <v>71</v>
      </c>
      <c r="C11" s="50">
        <v>22047</v>
      </c>
      <c r="D11" s="50">
        <v>21281</v>
      </c>
      <c r="E11" s="51">
        <f t="shared" si="0"/>
        <v>-3.4743956093799655E-2</v>
      </c>
      <c r="F11" s="52">
        <v>10.298682330000002</v>
      </c>
      <c r="G11" s="52">
        <v>9.6401981200000026</v>
      </c>
      <c r="H11" s="51">
        <f t="shared" si="1"/>
        <v>-6.3938685445402932E-2</v>
      </c>
      <c r="I11" s="53">
        <f t="shared" si="2"/>
        <v>467.12397741189284</v>
      </c>
      <c r="J11" s="50">
        <f t="shared" si="2"/>
        <v>452.99554156289662</v>
      </c>
      <c r="K11" s="51">
        <f t="shared" si="3"/>
        <v>-3.0245580471537803E-2</v>
      </c>
      <c r="L11" s="39"/>
      <c r="M11" s="96"/>
    </row>
    <row r="12" spans="1:21" ht="21" customHeight="1" x14ac:dyDescent="0.2">
      <c r="B12" s="49" t="s">
        <v>72</v>
      </c>
      <c r="C12" s="50">
        <v>1695</v>
      </c>
      <c r="D12" s="50">
        <v>1197</v>
      </c>
      <c r="E12" s="51">
        <f t="shared" si="0"/>
        <v>-0.29380530973451324</v>
      </c>
      <c r="F12" s="52">
        <v>1.10627092</v>
      </c>
      <c r="G12" s="52">
        <v>0.82726511000000014</v>
      </c>
      <c r="H12" s="51">
        <f t="shared" si="1"/>
        <v>-0.25220387244744702</v>
      </c>
      <c r="I12" s="53">
        <f t="shared" si="2"/>
        <v>652.66720943952816</v>
      </c>
      <c r="J12" s="50">
        <f t="shared" si="2"/>
        <v>691.11538011695916</v>
      </c>
      <c r="K12" s="51">
        <f t="shared" si="3"/>
        <v>5.8909303426547099E-2</v>
      </c>
      <c r="L12" s="39"/>
      <c r="M12" s="96"/>
    </row>
    <row r="13" spans="1:21" ht="21.95" customHeight="1" x14ac:dyDescent="0.2">
      <c r="B13" s="44" t="s">
        <v>62</v>
      </c>
      <c r="C13" s="68" t="s">
        <v>55</v>
      </c>
      <c r="D13" s="68" t="s">
        <v>55</v>
      </c>
      <c r="E13" s="71" t="s">
        <v>55</v>
      </c>
      <c r="F13" s="56">
        <v>32.351817659999995</v>
      </c>
      <c r="G13" s="56">
        <v>34.113791140000011</v>
      </c>
      <c r="H13" s="46">
        <f t="shared" si="1"/>
        <v>5.4462889798570169E-2</v>
      </c>
      <c r="I13" s="105" t="s">
        <v>55</v>
      </c>
      <c r="J13" s="68" t="s">
        <v>55</v>
      </c>
      <c r="K13" s="71" t="s">
        <v>55</v>
      </c>
      <c r="L13" s="39"/>
      <c r="M13" s="96"/>
    </row>
    <row r="14" spans="1:21" ht="21" customHeight="1" x14ac:dyDescent="0.2">
      <c r="B14" s="90" t="s">
        <v>91</v>
      </c>
      <c r="C14" s="50">
        <v>7656</v>
      </c>
      <c r="D14" s="50">
        <v>7313</v>
      </c>
      <c r="E14" s="51">
        <f t="shared" si="0"/>
        <v>-4.480146290491116E-2</v>
      </c>
      <c r="F14" s="55">
        <v>10.735594550000002</v>
      </c>
      <c r="G14" s="55">
        <v>11.106314170000001</v>
      </c>
      <c r="H14" s="51">
        <f t="shared" si="1"/>
        <v>3.4531820131005198E-2</v>
      </c>
      <c r="I14" s="53">
        <f>F14*10^6/C14</f>
        <v>1402.2458921107632</v>
      </c>
      <c r="J14" s="50">
        <f>G14*10^6/D14</f>
        <v>1518.7083508819912</v>
      </c>
      <c r="K14" s="51">
        <f t="shared" si="3"/>
        <v>8.3054234229861246E-2</v>
      </c>
      <c r="L14" s="39"/>
      <c r="M14" s="96"/>
    </row>
    <row r="15" spans="1:21" ht="21" customHeight="1" x14ac:dyDescent="0.2">
      <c r="B15" s="49" t="s">
        <v>63</v>
      </c>
      <c r="C15" s="50">
        <v>952</v>
      </c>
      <c r="D15" s="50">
        <v>1025</v>
      </c>
      <c r="E15" s="51">
        <f t="shared" si="0"/>
        <v>7.6680672268907513E-2</v>
      </c>
      <c r="F15" s="55">
        <v>19.674040139999995</v>
      </c>
      <c r="G15" s="55">
        <v>21.139172720000005</v>
      </c>
      <c r="H15" s="51">
        <f t="shared" si="1"/>
        <v>7.4470346180762093E-2</v>
      </c>
      <c r="I15" s="53">
        <f t="shared" ref="I15:J31" si="4">F15*10^6/C15</f>
        <v>20666.008550420163</v>
      </c>
      <c r="J15" s="50">
        <f t="shared" si="4"/>
        <v>20623.583141463419</v>
      </c>
      <c r="K15" s="51">
        <f t="shared" si="3"/>
        <v>-2.0529077423555586E-3</v>
      </c>
      <c r="L15" s="39"/>
      <c r="M15" s="96"/>
    </row>
    <row r="16" spans="1:21" ht="21" customHeight="1" x14ac:dyDescent="0.2">
      <c r="B16" s="49" t="s">
        <v>69</v>
      </c>
      <c r="C16" s="50">
        <v>514</v>
      </c>
      <c r="D16" s="50">
        <v>441</v>
      </c>
      <c r="E16" s="51">
        <f t="shared" si="0"/>
        <v>-0.142023346303502</v>
      </c>
      <c r="F16" s="55">
        <v>1.94218297</v>
      </c>
      <c r="G16" s="55">
        <v>1.86830425</v>
      </c>
      <c r="H16" s="51">
        <f t="shared" si="1"/>
        <v>-3.8039011329607075E-2</v>
      </c>
      <c r="I16" s="53">
        <f t="shared" si="4"/>
        <v>3778.5660894941634</v>
      </c>
      <c r="J16" s="50">
        <f t="shared" si="4"/>
        <v>4236.5175736961455</v>
      </c>
      <c r="K16" s="51">
        <f t="shared" si="3"/>
        <v>0.12119716139814507</v>
      </c>
      <c r="L16" s="39"/>
      <c r="M16" s="96"/>
    </row>
    <row r="17" spans="2:13" ht="21.95" customHeight="1" x14ac:dyDescent="0.2">
      <c r="B17" s="44" t="s">
        <v>108</v>
      </c>
      <c r="C17" s="45">
        <v>2946889</v>
      </c>
      <c r="D17" s="45">
        <v>3035784</v>
      </c>
      <c r="E17" s="46">
        <f t="shared" si="0"/>
        <v>3.016571034742066E-2</v>
      </c>
      <c r="F17" s="56">
        <v>221.49102499999998</v>
      </c>
      <c r="G17" s="56">
        <v>341.57336867999993</v>
      </c>
      <c r="H17" s="46">
        <f t="shared" si="1"/>
        <v>0.54215444476813435</v>
      </c>
      <c r="I17" s="48">
        <f t="shared" si="4"/>
        <v>75.160966361474749</v>
      </c>
      <c r="J17" s="45">
        <f t="shared" si="4"/>
        <v>112.51570226340212</v>
      </c>
      <c r="K17" s="46">
        <f t="shared" si="3"/>
        <v>0.49699648248634398</v>
      </c>
      <c r="L17" s="39"/>
      <c r="M17" s="96"/>
    </row>
    <row r="18" spans="2:13" ht="21" customHeight="1" x14ac:dyDescent="0.2">
      <c r="B18" s="49" t="s">
        <v>64</v>
      </c>
      <c r="C18" s="50">
        <v>2903277</v>
      </c>
      <c r="D18" s="101" t="s">
        <v>55</v>
      </c>
      <c r="E18" s="41" t="s">
        <v>55</v>
      </c>
      <c r="F18" s="55">
        <v>216.18698366999999</v>
      </c>
      <c r="G18" s="55">
        <v>332.26836609999992</v>
      </c>
      <c r="H18" s="51">
        <f t="shared" si="1"/>
        <v>0.53694898952470282</v>
      </c>
      <c r="I18" s="53">
        <f t="shared" si="4"/>
        <v>74.463092453803057</v>
      </c>
      <c r="J18" s="101" t="s">
        <v>55</v>
      </c>
      <c r="K18" s="41" t="s">
        <v>55</v>
      </c>
      <c r="L18" s="39"/>
      <c r="M18" s="96"/>
    </row>
    <row r="19" spans="2:13" ht="21" customHeight="1" x14ac:dyDescent="0.2">
      <c r="B19" s="49" t="s">
        <v>94</v>
      </c>
      <c r="C19" s="68" t="s">
        <v>55</v>
      </c>
      <c r="D19" s="50">
        <v>2855828</v>
      </c>
      <c r="E19" s="41" t="s">
        <v>55</v>
      </c>
      <c r="F19" s="68" t="s">
        <v>55</v>
      </c>
      <c r="G19" s="55">
        <v>329.90411342999994</v>
      </c>
      <c r="H19" s="41" t="s">
        <v>55</v>
      </c>
      <c r="I19" s="68" t="s">
        <v>55</v>
      </c>
      <c r="J19" s="50">
        <f t="shared" si="4"/>
        <v>115.51960182125812</v>
      </c>
      <c r="K19" s="41" t="s">
        <v>55</v>
      </c>
      <c r="L19" s="39"/>
      <c r="M19" s="96"/>
    </row>
    <row r="20" spans="2:13" ht="21" customHeight="1" x14ac:dyDescent="0.2">
      <c r="B20" s="49" t="s">
        <v>95</v>
      </c>
      <c r="C20" s="68" t="s">
        <v>55</v>
      </c>
      <c r="D20" s="50">
        <v>80113</v>
      </c>
      <c r="E20" s="41" t="s">
        <v>55</v>
      </c>
      <c r="F20" s="68" t="s">
        <v>55</v>
      </c>
      <c r="G20" s="55">
        <v>2.3642526699999999</v>
      </c>
      <c r="H20" s="41" t="s">
        <v>55</v>
      </c>
      <c r="I20" s="68" t="s">
        <v>55</v>
      </c>
      <c r="J20" s="50">
        <f t="shared" si="4"/>
        <v>29.511473418795951</v>
      </c>
      <c r="K20" s="41" t="s">
        <v>55</v>
      </c>
      <c r="L20" s="39"/>
      <c r="M20" s="96"/>
    </row>
    <row r="21" spans="2:13" ht="21" customHeight="1" x14ac:dyDescent="0.2">
      <c r="B21" s="49" t="s">
        <v>65</v>
      </c>
      <c r="C21" s="50">
        <v>64930</v>
      </c>
      <c r="D21" s="50">
        <v>43706</v>
      </c>
      <c r="E21" s="51">
        <f t="shared" si="0"/>
        <v>-0.3268750962575081</v>
      </c>
      <c r="F21" s="55">
        <v>5.3040413300000004</v>
      </c>
      <c r="G21" s="55">
        <v>5.4925367999999999</v>
      </c>
      <c r="H21" s="51">
        <f t="shared" si="1"/>
        <v>3.5538084692865679E-2</v>
      </c>
      <c r="I21" s="53">
        <f t="shared" si="4"/>
        <v>81.688608193439094</v>
      </c>
      <c r="J21" s="50">
        <f t="shared" si="4"/>
        <v>125.67008648698119</v>
      </c>
      <c r="K21" s="51">
        <f t="shared" si="3"/>
        <v>0.53840405983406781</v>
      </c>
      <c r="L21" s="39"/>
      <c r="M21" s="96"/>
    </row>
    <row r="22" spans="2:13" ht="21" customHeight="1" x14ac:dyDescent="0.2">
      <c r="B22" s="90" t="s">
        <v>96</v>
      </c>
      <c r="C22" s="68" t="s">
        <v>55</v>
      </c>
      <c r="D22" s="50">
        <v>157056</v>
      </c>
      <c r="E22" s="41" t="s">
        <v>55</v>
      </c>
      <c r="F22" s="68" t="s">
        <v>55</v>
      </c>
      <c r="G22" s="55">
        <v>3.812465780000001</v>
      </c>
      <c r="H22" s="41" t="s">
        <v>55</v>
      </c>
      <c r="I22" s="68" t="s">
        <v>55</v>
      </c>
      <c r="J22" s="50">
        <f t="shared" si="4"/>
        <v>24.274563085778329</v>
      </c>
      <c r="K22" s="41" t="s">
        <v>55</v>
      </c>
      <c r="L22" s="39"/>
      <c r="M22" s="96"/>
    </row>
    <row r="23" spans="2:13" ht="21.95" customHeight="1" x14ac:dyDescent="0.2">
      <c r="B23" s="44" t="s">
        <v>66</v>
      </c>
      <c r="C23" s="45">
        <v>42764</v>
      </c>
      <c r="D23" s="45">
        <v>40613</v>
      </c>
      <c r="E23" s="46">
        <f t="shared" si="0"/>
        <v>-5.0299317182676995E-2</v>
      </c>
      <c r="F23" s="56">
        <v>133.69993533000002</v>
      </c>
      <c r="G23" s="56">
        <v>127.96884927000002</v>
      </c>
      <c r="H23" s="46">
        <f t="shared" si="1"/>
        <v>-4.2865286702304273E-2</v>
      </c>
      <c r="I23" s="48">
        <f t="shared" si="4"/>
        <v>3126.4599974277435</v>
      </c>
      <c r="J23" s="45">
        <f t="shared" si="4"/>
        <v>3150.9331807549315</v>
      </c>
      <c r="K23" s="46">
        <f t="shared" si="3"/>
        <v>7.8277615409514389E-3</v>
      </c>
      <c r="L23" s="39"/>
      <c r="M23" s="96"/>
    </row>
    <row r="24" spans="2:13" ht="21.95" customHeight="1" x14ac:dyDescent="0.2">
      <c r="B24" s="44" t="s">
        <v>67</v>
      </c>
      <c r="C24" s="45">
        <v>2348</v>
      </c>
      <c r="D24" s="45">
        <v>2272</v>
      </c>
      <c r="E24" s="46">
        <f t="shared" si="0"/>
        <v>-3.2367972742759821E-2</v>
      </c>
      <c r="F24" s="56">
        <v>0.24160157999999998</v>
      </c>
      <c r="G24" s="56">
        <v>0.24463712000000001</v>
      </c>
      <c r="H24" s="46">
        <f t="shared" si="1"/>
        <v>1.256423902525805E-2</v>
      </c>
      <c r="I24" s="48">
        <f t="shared" si="4"/>
        <v>102.89675468483816</v>
      </c>
      <c r="J24" s="45">
        <f t="shared" si="4"/>
        <v>107.67478873239438</v>
      </c>
      <c r="K24" s="46">
        <f t="shared" si="3"/>
        <v>4.6435225894060794E-2</v>
      </c>
      <c r="L24" s="39"/>
      <c r="M24" s="96"/>
    </row>
    <row r="25" spans="2:13" ht="21.95" customHeight="1" x14ac:dyDescent="0.2">
      <c r="B25" s="44" t="s">
        <v>68</v>
      </c>
      <c r="C25" s="45">
        <v>256</v>
      </c>
      <c r="D25" s="101" t="s">
        <v>55</v>
      </c>
      <c r="E25" s="41" t="s">
        <v>55</v>
      </c>
      <c r="F25" s="56">
        <v>0.26922295000000002</v>
      </c>
      <c r="G25" s="101" t="s">
        <v>55</v>
      </c>
      <c r="H25" s="41" t="s">
        <v>55</v>
      </c>
      <c r="I25" s="72">
        <f t="shared" si="4"/>
        <v>1051.6521484375</v>
      </c>
      <c r="J25" s="101" t="s">
        <v>55</v>
      </c>
      <c r="K25" s="41" t="s">
        <v>55</v>
      </c>
      <c r="L25" s="39"/>
      <c r="M25" s="96"/>
    </row>
    <row r="26" spans="2:13" s="36" customFormat="1" ht="21.95" customHeight="1" x14ac:dyDescent="0.2">
      <c r="B26" s="89" t="s">
        <v>98</v>
      </c>
      <c r="C26" s="45">
        <v>945475</v>
      </c>
      <c r="D26" s="45">
        <v>725734</v>
      </c>
      <c r="E26" s="46">
        <f t="shared" si="0"/>
        <v>-0.23241333721145452</v>
      </c>
      <c r="F26" s="56">
        <v>378.90357797999991</v>
      </c>
      <c r="G26" s="56">
        <v>292.95825107000007</v>
      </c>
      <c r="H26" s="46">
        <f t="shared" si="1"/>
        <v>-0.22682637986209886</v>
      </c>
      <c r="I26" s="48">
        <f t="shared" si="4"/>
        <v>400.75472961209965</v>
      </c>
      <c r="J26" s="45">
        <f t="shared" si="4"/>
        <v>403.67166354339201</v>
      </c>
      <c r="K26" s="46">
        <f t="shared" si="3"/>
        <v>7.2786013882248923E-3</v>
      </c>
      <c r="L26" s="39"/>
      <c r="M26" s="96"/>
    </row>
    <row r="27" spans="2:13" s="36" customFormat="1" ht="21.95" customHeight="1" x14ac:dyDescent="0.2">
      <c r="B27" s="44" t="s">
        <v>88</v>
      </c>
      <c r="C27" s="45">
        <v>3091</v>
      </c>
      <c r="D27" s="45">
        <v>2994</v>
      </c>
      <c r="E27" s="46">
        <f t="shared" si="0"/>
        <v>-3.1381429957942464E-2</v>
      </c>
      <c r="F27" s="56">
        <v>5.3971103599999992</v>
      </c>
      <c r="G27" s="56">
        <v>5.1165814399999991</v>
      </c>
      <c r="H27" s="46">
        <f t="shared" si="1"/>
        <v>-5.1977614183898235E-2</v>
      </c>
      <c r="I27" s="48">
        <f t="shared" si="4"/>
        <v>1746.0725849239727</v>
      </c>
      <c r="J27" s="45">
        <f t="shared" si="4"/>
        <v>1708.9450367401469</v>
      </c>
      <c r="K27" s="46">
        <f t="shared" si="3"/>
        <v>-2.1263462071619665E-2</v>
      </c>
      <c r="L27" s="39"/>
      <c r="M27" s="96"/>
    </row>
    <row r="28" spans="2:13" s="36" customFormat="1" ht="21.95" customHeight="1" x14ac:dyDescent="0.2">
      <c r="B28" s="89" t="s">
        <v>100</v>
      </c>
      <c r="C28" s="68" t="s">
        <v>55</v>
      </c>
      <c r="D28" s="68" t="s">
        <v>55</v>
      </c>
      <c r="E28" s="71" t="s">
        <v>55</v>
      </c>
      <c r="F28" s="56">
        <v>3.8496073899999996</v>
      </c>
      <c r="G28" s="56">
        <v>0.96427350999999983</v>
      </c>
      <c r="H28" s="46">
        <f t="shared" si="1"/>
        <v>-0.74951380431550974</v>
      </c>
      <c r="I28" s="68" t="s">
        <v>55</v>
      </c>
      <c r="J28" s="68" t="s">
        <v>55</v>
      </c>
      <c r="K28" s="71" t="s">
        <v>55</v>
      </c>
      <c r="L28" s="39"/>
      <c r="M28" s="96"/>
    </row>
    <row r="29" spans="2:13" ht="21" customHeight="1" x14ac:dyDescent="0.2">
      <c r="B29" s="49" t="s">
        <v>79</v>
      </c>
      <c r="C29" s="50">
        <v>678</v>
      </c>
      <c r="D29" s="50">
        <v>160</v>
      </c>
      <c r="E29" s="51">
        <f t="shared" si="0"/>
        <v>-0.7640117994100295</v>
      </c>
      <c r="F29" s="55">
        <v>0.12570151000000002</v>
      </c>
      <c r="G29" s="55">
        <v>2.7850980000000004E-2</v>
      </c>
      <c r="H29" s="46">
        <f t="shared" si="1"/>
        <v>-0.77843559715392441</v>
      </c>
      <c r="I29" s="53">
        <f t="shared" si="4"/>
        <v>185.40045722713865</v>
      </c>
      <c r="J29" s="50">
        <f t="shared" si="4"/>
        <v>174.06862500000003</v>
      </c>
      <c r="K29" s="51">
        <f>J29/I29-1</f>
        <v>-6.1120842939754505E-2</v>
      </c>
      <c r="L29" s="39"/>
      <c r="M29" s="96"/>
    </row>
    <row r="30" spans="2:13" ht="21" customHeight="1" x14ac:dyDescent="0.2">
      <c r="B30" s="49" t="s">
        <v>89</v>
      </c>
      <c r="C30" s="50">
        <v>4962</v>
      </c>
      <c r="D30" s="50">
        <v>1344</v>
      </c>
      <c r="E30" s="51">
        <f t="shared" si="0"/>
        <v>-0.72914147521160821</v>
      </c>
      <c r="F30" s="55">
        <v>3.7239058799999998</v>
      </c>
      <c r="G30" s="55">
        <v>0.93642252999999986</v>
      </c>
      <c r="H30" s="51">
        <f t="shared" si="1"/>
        <v>-0.74853754091121116</v>
      </c>
      <c r="I30" s="53">
        <f t="shared" si="4"/>
        <v>750.48486094316809</v>
      </c>
      <c r="J30" s="50">
        <f t="shared" si="4"/>
        <v>696.7429538690476</v>
      </c>
      <c r="K30" s="51">
        <f>J30/I30-1</f>
        <v>-7.1609581846302173E-2</v>
      </c>
      <c r="L30" s="39"/>
      <c r="M30" s="96"/>
    </row>
    <row r="31" spans="2:13" ht="21.95" customHeight="1" x14ac:dyDescent="0.2">
      <c r="B31" s="63" t="s">
        <v>80</v>
      </c>
      <c r="C31" s="73">
        <v>1609202</v>
      </c>
      <c r="D31" s="73">
        <v>1493133</v>
      </c>
      <c r="E31" s="66">
        <f t="shared" si="0"/>
        <v>-7.2128297131124675E-2</v>
      </c>
      <c r="F31" s="65">
        <v>358.74652741</v>
      </c>
      <c r="G31" s="65">
        <v>346.47061976999998</v>
      </c>
      <c r="H31" s="66">
        <f t="shared" si="1"/>
        <v>-3.4218889109887574E-2</v>
      </c>
      <c r="I31" s="74">
        <f t="shared" si="4"/>
        <v>222.93442800220234</v>
      </c>
      <c r="J31" s="73">
        <f t="shared" si="4"/>
        <v>232.04270468203433</v>
      </c>
      <c r="K31" s="66">
        <f t="shared" si="3"/>
        <v>4.0856303629074331E-2</v>
      </c>
      <c r="L31" s="39"/>
      <c r="M31" s="96"/>
    </row>
    <row r="32" spans="2:13" ht="24.95" customHeight="1" x14ac:dyDescent="0.2">
      <c r="B32" s="57" t="s">
        <v>78</v>
      </c>
      <c r="C32" s="76" t="s">
        <v>55</v>
      </c>
      <c r="D32" s="76" t="s">
        <v>55</v>
      </c>
      <c r="E32" s="77" t="s">
        <v>55</v>
      </c>
      <c r="F32" s="42">
        <v>703.36892507999994</v>
      </c>
      <c r="G32" s="42">
        <v>247.4214356</v>
      </c>
      <c r="H32" s="43">
        <f t="shared" si="1"/>
        <v>-0.64823376925294407</v>
      </c>
      <c r="I32" s="104" t="s">
        <v>55</v>
      </c>
      <c r="J32" s="76" t="s">
        <v>55</v>
      </c>
      <c r="K32" s="54" t="s">
        <v>55</v>
      </c>
      <c r="L32" s="39"/>
      <c r="M32" s="96"/>
    </row>
    <row r="33" spans="2:13" ht="21.95" customHeight="1" x14ac:dyDescent="0.2">
      <c r="B33" s="44" t="s">
        <v>73</v>
      </c>
      <c r="C33" s="68" t="s">
        <v>55</v>
      </c>
      <c r="D33" s="68" t="s">
        <v>55</v>
      </c>
      <c r="E33" s="54" t="s">
        <v>55</v>
      </c>
      <c r="F33" s="56">
        <v>205.23417269999999</v>
      </c>
      <c r="G33" s="56">
        <v>248.60567689999996</v>
      </c>
      <c r="H33" s="46">
        <f t="shared" si="1"/>
        <v>0.2113269132007467</v>
      </c>
      <c r="I33" s="105" t="s">
        <v>55</v>
      </c>
      <c r="J33" s="68" t="s">
        <v>55</v>
      </c>
      <c r="K33" s="54" t="s">
        <v>55</v>
      </c>
      <c r="L33" s="39"/>
      <c r="M33" s="96"/>
    </row>
    <row r="34" spans="2:13" ht="21" customHeight="1" x14ac:dyDescent="0.2">
      <c r="B34" s="75" t="s">
        <v>74</v>
      </c>
      <c r="C34" s="50">
        <v>47433</v>
      </c>
      <c r="D34" s="50">
        <v>54203</v>
      </c>
      <c r="E34" s="51">
        <f t="shared" si="0"/>
        <v>0.14272763687727963</v>
      </c>
      <c r="F34" s="55">
        <v>203.30865449999999</v>
      </c>
      <c r="G34" s="55">
        <v>246.17570696999996</v>
      </c>
      <c r="H34" s="51">
        <f t="shared" si="1"/>
        <v>0.21084716032095918</v>
      </c>
      <c r="I34" s="53">
        <f>F34*10^6/C34</f>
        <v>4286.2280374422871</v>
      </c>
      <c r="J34" s="50">
        <f>G34*10^6/D34</f>
        <v>4541.7358258767963</v>
      </c>
      <c r="K34" s="51">
        <f t="shared" si="3"/>
        <v>5.9611338034869954E-2</v>
      </c>
      <c r="L34" s="39"/>
      <c r="M34" s="96"/>
    </row>
    <row r="35" spans="2:13" ht="21" customHeight="1" x14ac:dyDescent="0.2">
      <c r="B35" s="75" t="s">
        <v>75</v>
      </c>
      <c r="C35" s="50">
        <v>1613</v>
      </c>
      <c r="D35" s="50">
        <v>1806</v>
      </c>
      <c r="E35" s="51">
        <f t="shared" si="0"/>
        <v>0.11965282083075013</v>
      </c>
      <c r="F35" s="55">
        <v>1.9255182</v>
      </c>
      <c r="G35" s="55">
        <v>2.4299699300000004</v>
      </c>
      <c r="H35" s="51">
        <f t="shared" si="1"/>
        <v>0.26198232247298447</v>
      </c>
      <c r="I35" s="53">
        <f t="shared" ref="I35:J39" si="5">F35*10^6/C35</f>
        <v>1193.7496590204587</v>
      </c>
      <c r="J35" s="50">
        <f t="shared" si="5"/>
        <v>1345.4983001107421</v>
      </c>
      <c r="K35" s="51">
        <f t="shared" si="3"/>
        <v>0.12711931680449817</v>
      </c>
      <c r="L35" s="39"/>
      <c r="M35" s="96"/>
    </row>
    <row r="36" spans="2:13" ht="21.95" customHeight="1" x14ac:dyDescent="0.2">
      <c r="B36" s="58" t="s">
        <v>76</v>
      </c>
      <c r="C36" s="45">
        <v>12</v>
      </c>
      <c r="D36" s="45">
        <v>6</v>
      </c>
      <c r="E36" s="46">
        <f t="shared" si="0"/>
        <v>-0.5</v>
      </c>
      <c r="F36" s="56">
        <v>9.6697949999999991E-2</v>
      </c>
      <c r="G36" s="56">
        <v>2.2664700000000005E-3</v>
      </c>
      <c r="H36" s="46">
        <f t="shared" si="1"/>
        <v>-0.97656134385475601</v>
      </c>
      <c r="I36" s="48">
        <f t="shared" si="5"/>
        <v>8058.1624999999995</v>
      </c>
      <c r="J36" s="45">
        <f t="shared" si="5"/>
        <v>377.74500000000006</v>
      </c>
      <c r="K36" s="46">
        <f t="shared" si="3"/>
        <v>-0.95312268770951192</v>
      </c>
      <c r="L36" s="39"/>
      <c r="M36" s="96"/>
    </row>
    <row r="37" spans="2:13" ht="21.95" customHeight="1" x14ac:dyDescent="0.2">
      <c r="B37" s="44" t="s">
        <v>82</v>
      </c>
      <c r="C37" s="45">
        <v>2193201</v>
      </c>
      <c r="D37" s="68" t="s">
        <v>55</v>
      </c>
      <c r="E37" s="71" t="s">
        <v>55</v>
      </c>
      <c r="F37" s="56">
        <v>426.85521925</v>
      </c>
      <c r="G37" s="68" t="s">
        <v>55</v>
      </c>
      <c r="H37" s="71" t="s">
        <v>55</v>
      </c>
      <c r="I37" s="48">
        <f t="shared" si="5"/>
        <v>194.62658427111788</v>
      </c>
      <c r="J37" s="68" t="s">
        <v>55</v>
      </c>
      <c r="K37" s="71" t="s">
        <v>55</v>
      </c>
      <c r="L37" s="39"/>
      <c r="M37" s="96"/>
    </row>
    <row r="38" spans="2:13" ht="21.95" customHeight="1" x14ac:dyDescent="0.2">
      <c r="B38" s="44" t="s">
        <v>83</v>
      </c>
      <c r="C38" s="45">
        <v>106917</v>
      </c>
      <c r="D38" s="68" t="s">
        <v>55</v>
      </c>
      <c r="E38" s="71" t="s">
        <v>55</v>
      </c>
      <c r="F38" s="56">
        <v>77.241153369999992</v>
      </c>
      <c r="G38" s="68" t="s">
        <v>55</v>
      </c>
      <c r="H38" s="71" t="s">
        <v>55</v>
      </c>
      <c r="I38" s="48">
        <f t="shared" si="5"/>
        <v>722.44033568094869</v>
      </c>
      <c r="J38" s="68" t="s">
        <v>55</v>
      </c>
      <c r="K38" s="71" t="s">
        <v>55</v>
      </c>
      <c r="L38" s="39"/>
      <c r="M38" s="96"/>
    </row>
    <row r="39" spans="2:13" ht="21.95" customHeight="1" x14ac:dyDescent="0.2">
      <c r="B39" s="44" t="s">
        <v>84</v>
      </c>
      <c r="C39" s="45">
        <v>50518</v>
      </c>
      <c r="D39" s="45">
        <v>40145</v>
      </c>
      <c r="E39" s="46">
        <f t="shared" si="0"/>
        <v>-0.20533275268221229</v>
      </c>
      <c r="F39" s="56">
        <v>9.5364292899999992</v>
      </c>
      <c r="G39" s="56">
        <v>9.1636853000000009</v>
      </c>
      <c r="H39" s="46">
        <f t="shared" si="1"/>
        <v>-3.9086326618167355E-2</v>
      </c>
      <c r="I39" s="48">
        <f t="shared" si="5"/>
        <v>188.77289857080643</v>
      </c>
      <c r="J39" s="45">
        <f t="shared" si="5"/>
        <v>228.26467306015695</v>
      </c>
      <c r="K39" s="46">
        <f t="shared" si="3"/>
        <v>0.20920256450126828</v>
      </c>
      <c r="L39" s="39"/>
      <c r="M39" s="96"/>
    </row>
    <row r="40" spans="2:13" ht="21.95" customHeight="1" x14ac:dyDescent="0.2">
      <c r="B40" s="63" t="s">
        <v>77</v>
      </c>
      <c r="C40" s="69" t="s">
        <v>55</v>
      </c>
      <c r="D40" s="69" t="s">
        <v>55</v>
      </c>
      <c r="E40" s="64" t="s">
        <v>55</v>
      </c>
      <c r="F40" s="65">
        <v>15.594747480000002</v>
      </c>
      <c r="G40" s="65">
        <v>10.350193070000003</v>
      </c>
      <c r="H40" s="66">
        <f t="shared" si="1"/>
        <v>-0.3363026183480079</v>
      </c>
      <c r="I40" s="103" t="s">
        <v>55</v>
      </c>
      <c r="J40" s="69" t="s">
        <v>55</v>
      </c>
      <c r="K40" s="64" t="s">
        <v>55</v>
      </c>
      <c r="L40" s="39"/>
      <c r="M40" s="96"/>
    </row>
    <row r="41" spans="2:13" ht="24.95" customHeight="1" x14ac:dyDescent="0.2">
      <c r="B41" s="57" t="s">
        <v>85</v>
      </c>
      <c r="C41" s="92">
        <v>803736</v>
      </c>
      <c r="D41" s="68" t="s">
        <v>55</v>
      </c>
      <c r="E41" s="71" t="s">
        <v>55</v>
      </c>
      <c r="F41" s="93">
        <v>739.66423154000017</v>
      </c>
      <c r="G41" s="93">
        <v>1440.2947049100001</v>
      </c>
      <c r="H41" s="43">
        <f t="shared" si="1"/>
        <v>0.94722773319898002</v>
      </c>
      <c r="I41" s="94">
        <f t="shared" ref="I41:I42" si="6">F41*10^6/C41</f>
        <v>920.28256982392259</v>
      </c>
      <c r="J41" s="76" t="s">
        <v>55</v>
      </c>
      <c r="K41" s="54" t="s">
        <v>55</v>
      </c>
      <c r="L41" s="39"/>
      <c r="M41" s="96"/>
    </row>
    <row r="42" spans="2:13" ht="21.95" customHeight="1" x14ac:dyDescent="0.2">
      <c r="B42" s="44" t="s">
        <v>102</v>
      </c>
      <c r="C42" s="45">
        <v>803736</v>
      </c>
      <c r="D42" s="45">
        <v>778732</v>
      </c>
      <c r="E42" s="46">
        <f t="shared" si="0"/>
        <v>-3.1109717618720611E-2</v>
      </c>
      <c r="F42" s="56">
        <v>739.66423154000017</v>
      </c>
      <c r="G42" s="56">
        <v>722.10662588999992</v>
      </c>
      <c r="H42" s="46">
        <f t="shared" si="1"/>
        <v>-2.3737264695691485E-2</v>
      </c>
      <c r="I42" s="48">
        <f t="shared" si="6"/>
        <v>920.28256982392259</v>
      </c>
      <c r="J42" s="45">
        <f t="shared" ref="J42:J47" si="7">G42*10^6/D42</f>
        <v>927.28515829579351</v>
      </c>
      <c r="K42" s="46">
        <f t="shared" ref="K42" si="8">J42/I42-1</f>
        <v>7.6091721189619488E-3</v>
      </c>
      <c r="L42" s="39"/>
      <c r="M42" s="96"/>
    </row>
    <row r="43" spans="2:13" ht="21.95" customHeight="1" x14ac:dyDescent="0.2">
      <c r="B43" s="44" t="s">
        <v>103</v>
      </c>
      <c r="C43" s="68" t="s">
        <v>55</v>
      </c>
      <c r="D43" s="68" t="s">
        <v>55</v>
      </c>
      <c r="E43" s="71" t="s">
        <v>55</v>
      </c>
      <c r="F43" s="106" t="s">
        <v>55</v>
      </c>
      <c r="G43" s="56">
        <v>718.18807902000015</v>
      </c>
      <c r="H43" s="71" t="s">
        <v>55</v>
      </c>
      <c r="I43" s="68" t="s">
        <v>55</v>
      </c>
      <c r="J43" s="68" t="s">
        <v>55</v>
      </c>
      <c r="K43" s="71" t="s">
        <v>55</v>
      </c>
      <c r="L43" s="39"/>
      <c r="M43" s="96"/>
    </row>
    <row r="44" spans="2:13" ht="21" customHeight="1" x14ac:dyDescent="0.2">
      <c r="B44" s="49" t="s">
        <v>104</v>
      </c>
      <c r="C44" s="68" t="s">
        <v>55</v>
      </c>
      <c r="D44" s="50">
        <v>204825</v>
      </c>
      <c r="E44" s="71" t="s">
        <v>55</v>
      </c>
      <c r="F44" s="107" t="s">
        <v>55</v>
      </c>
      <c r="G44" s="55">
        <v>212.15763756000004</v>
      </c>
      <c r="H44" s="71" t="s">
        <v>55</v>
      </c>
      <c r="I44" s="68" t="s">
        <v>55</v>
      </c>
      <c r="J44" s="50">
        <f t="shared" si="7"/>
        <v>1035.7995242768218</v>
      </c>
      <c r="K44" s="71" t="s">
        <v>55</v>
      </c>
      <c r="L44" s="39"/>
      <c r="M44" s="96"/>
    </row>
    <row r="45" spans="2:13" ht="21" customHeight="1" x14ac:dyDescent="0.2">
      <c r="B45" s="49" t="s">
        <v>105</v>
      </c>
      <c r="C45" s="68" t="s">
        <v>55</v>
      </c>
      <c r="D45" s="50">
        <v>23035</v>
      </c>
      <c r="E45" s="71" t="s">
        <v>55</v>
      </c>
      <c r="F45" s="107" t="s">
        <v>55</v>
      </c>
      <c r="G45" s="55">
        <v>25.978550359999996</v>
      </c>
      <c r="H45" s="71" t="s">
        <v>55</v>
      </c>
      <c r="I45" s="68" t="s">
        <v>55</v>
      </c>
      <c r="J45" s="50">
        <f t="shared" si="7"/>
        <v>1127.7859934881699</v>
      </c>
      <c r="K45" s="71" t="s">
        <v>55</v>
      </c>
      <c r="L45" s="39"/>
      <c r="M45" s="96"/>
    </row>
    <row r="46" spans="2:13" ht="21" customHeight="1" x14ac:dyDescent="0.2">
      <c r="B46" s="49" t="s">
        <v>106</v>
      </c>
      <c r="C46" s="68" t="s">
        <v>55</v>
      </c>
      <c r="D46" s="50">
        <v>488388</v>
      </c>
      <c r="E46" s="71" t="s">
        <v>55</v>
      </c>
      <c r="F46" s="107" t="s">
        <v>55</v>
      </c>
      <c r="G46" s="55">
        <v>471.04581766000007</v>
      </c>
      <c r="H46" s="71" t="s">
        <v>55</v>
      </c>
      <c r="I46" s="68" t="s">
        <v>55</v>
      </c>
      <c r="J46" s="50">
        <f t="shared" si="7"/>
        <v>964.49097369304752</v>
      </c>
      <c r="K46" s="71" t="s">
        <v>55</v>
      </c>
      <c r="L46" s="39"/>
      <c r="M46" s="96"/>
    </row>
    <row r="47" spans="2:13" ht="21" customHeight="1" x14ac:dyDescent="0.2">
      <c r="B47" s="49" t="s">
        <v>107</v>
      </c>
      <c r="C47" s="103" t="s">
        <v>55</v>
      </c>
      <c r="D47" s="99">
        <v>8402</v>
      </c>
      <c r="E47" s="102" t="s">
        <v>55</v>
      </c>
      <c r="F47" s="108" t="s">
        <v>55</v>
      </c>
      <c r="G47" s="100">
        <v>9.0060734400000015</v>
      </c>
      <c r="H47" s="102" t="s">
        <v>55</v>
      </c>
      <c r="I47" s="103" t="s">
        <v>55</v>
      </c>
      <c r="J47" s="99">
        <f t="shared" si="7"/>
        <v>1071.8963865746252</v>
      </c>
      <c r="K47" s="102" t="s">
        <v>55</v>
      </c>
      <c r="L47" s="39"/>
      <c r="M47" s="96"/>
    </row>
    <row r="48" spans="2:13" ht="24.95" customHeight="1" x14ac:dyDescent="0.2">
      <c r="B48" s="91" t="s">
        <v>86</v>
      </c>
      <c r="C48" s="70" t="s">
        <v>55</v>
      </c>
      <c r="D48" s="70" t="s">
        <v>55</v>
      </c>
      <c r="E48" s="62" t="s">
        <v>55</v>
      </c>
      <c r="F48" s="60">
        <v>5743.9366455399995</v>
      </c>
      <c r="G48" s="60">
        <v>5624.69539343</v>
      </c>
      <c r="H48" s="61">
        <f t="shared" si="1"/>
        <v>-2.0759499881076615E-2</v>
      </c>
      <c r="I48" s="110" t="s">
        <v>55</v>
      </c>
      <c r="J48" s="70" t="s">
        <v>55</v>
      </c>
      <c r="K48" s="62" t="s">
        <v>55</v>
      </c>
      <c r="L48" s="39"/>
      <c r="M48" s="96"/>
    </row>
    <row r="49" spans="2:13" ht="3" customHeight="1" x14ac:dyDescent="0.2">
      <c r="B49" s="84"/>
      <c r="C49" s="85"/>
      <c r="D49" s="85"/>
      <c r="E49" s="86"/>
      <c r="F49" s="87"/>
      <c r="G49" s="87"/>
      <c r="H49" s="88"/>
      <c r="I49" s="86"/>
      <c r="J49" s="86"/>
      <c r="K49" s="86"/>
      <c r="L49" s="39"/>
      <c r="M49" s="38"/>
    </row>
    <row r="50" spans="2:13" ht="30.75" customHeight="1" x14ac:dyDescent="0.2">
      <c r="B50" s="117" t="s">
        <v>92</v>
      </c>
      <c r="C50" s="117"/>
      <c r="D50" s="117"/>
      <c r="E50" s="117"/>
      <c r="F50" s="117"/>
      <c r="G50" s="117"/>
      <c r="H50" s="117"/>
      <c r="I50" s="117"/>
      <c r="J50" s="117"/>
      <c r="K50" s="117"/>
      <c r="M50" s="95"/>
    </row>
    <row r="51" spans="2:13" ht="17.25" customHeight="1" x14ac:dyDescent="0.2">
      <c r="B51" s="97" t="s">
        <v>97</v>
      </c>
      <c r="C51" s="97"/>
      <c r="D51" s="97"/>
      <c r="E51" s="97"/>
      <c r="F51" s="97"/>
      <c r="G51" s="97"/>
      <c r="H51" s="97"/>
      <c r="I51" s="97"/>
      <c r="J51" s="97"/>
      <c r="K51" s="97"/>
      <c r="M51" s="95"/>
    </row>
    <row r="52" spans="2:13" ht="17.25" customHeight="1" x14ac:dyDescent="0.2">
      <c r="B52" s="97" t="s">
        <v>99</v>
      </c>
      <c r="C52" s="97"/>
      <c r="D52" s="97"/>
      <c r="E52" s="97"/>
      <c r="F52" s="97"/>
      <c r="G52" s="97"/>
      <c r="H52" s="97"/>
      <c r="I52" s="97"/>
      <c r="J52" s="97"/>
      <c r="K52" s="97"/>
      <c r="M52" s="95"/>
    </row>
    <row r="53" spans="2:13" ht="25.5" customHeight="1" x14ac:dyDescent="0.2">
      <c r="B53" s="116" t="s">
        <v>101</v>
      </c>
      <c r="C53" s="116"/>
      <c r="D53" s="116"/>
      <c r="E53" s="116"/>
      <c r="F53" s="116"/>
      <c r="G53" s="116"/>
      <c r="H53" s="116"/>
      <c r="I53" s="116"/>
      <c r="J53" s="116"/>
      <c r="K53" s="116"/>
    </row>
    <row r="54" spans="2:13" ht="15" customHeight="1" x14ac:dyDescent="0.2">
      <c r="B54" s="59" t="s">
        <v>87</v>
      </c>
    </row>
    <row r="56" spans="2:13" x14ac:dyDescent="0.2">
      <c r="F56" s="98"/>
      <c r="G56" s="98"/>
    </row>
    <row r="57" spans="2:13" x14ac:dyDescent="0.2">
      <c r="B57" s="59"/>
    </row>
    <row r="60" spans="2:13" x14ac:dyDescent="0.2">
      <c r="G60" s="39"/>
    </row>
  </sheetData>
  <mergeCells count="8">
    <mergeCell ref="B53:K53"/>
    <mergeCell ref="B50:K50"/>
    <mergeCell ref="B2:K2"/>
    <mergeCell ref="B3:K3"/>
    <mergeCell ref="B5:B6"/>
    <mergeCell ref="C5:E5"/>
    <mergeCell ref="F5:H5"/>
    <mergeCell ref="I5:K5"/>
  </mergeCells>
  <phoneticPr fontId="11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48" orientation="portrait" r:id="rId1"/>
  <headerFooter alignWithMargins="0"/>
  <ignoredErrors>
    <ignoredError sqref="J32:K33 E39:K42 H48 J34:K36 E37:K38 E34:I36 H32:H33 J26:K31 J21:K21 J23:K24 E22:K22 E25:K25 E23:I24 E21:I21 E26:I31 J16:K17 E18:K18 E16:I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41</vt:lpstr>
      <vt:lpstr>'Cuadro 41'!Área_de_impresión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2016-11-17T09:38:22Z</cp:lastPrinted>
  <dcterms:created xsi:type="dcterms:W3CDTF">2001-04-25T07:25:36Z</dcterms:created>
  <dcterms:modified xsi:type="dcterms:W3CDTF">2019-06-14T11:32:29Z</dcterms:modified>
</cp:coreProperties>
</file>