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7650" yWindow="45" windowWidth="11145" windowHeight="11190" autoFilterDateGrouping="0"/>
  </bookViews>
  <sheets>
    <sheet name="Cuadro 43" sheetId="2" r:id="rId1"/>
  </sheets>
  <definedNames>
    <definedName name="_xlnm.Print_Area" localSheetId="0">'Cuadro 43'!$B$2:$I$56</definedName>
  </definedNames>
  <calcPr calcId="162913"/>
</workbook>
</file>

<file path=xl/calcChain.xml><?xml version="1.0" encoding="utf-8"?>
<calcChain xmlns="http://schemas.openxmlformats.org/spreadsheetml/2006/main">
  <c r="I54" i="2" l="1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H7" i="2" s="1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E7" i="2" s="1"/>
  <c r="H8" i="2" l="1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  <c r="E8" i="2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</calcChain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<sst xmlns="http://schemas.openxmlformats.org/spreadsheetml/2006/main" count="64" uniqueCount="61">
  <si>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</si>
  <si>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</si>
  <si>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</si>
  <si>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>Importe</t>
  </si>
  <si>
    <t>Media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</si>
  <si>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</si>
  <si>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</si>
  <si>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</si>
  <si>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</si>
  <si>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</si>
  <si>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</si>
  <si>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</si>
  <si>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</si>
  <si>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</si>
  <si>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</si>
  <si>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</si>
  <si>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</si>
  <si>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</si>
  <si>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</si>
  <si>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</si>
  <si>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</si>
  <si>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</si>
  <si>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</si>
  <si>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</si>
  <si>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</si>
  <si>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</si>
  <si>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</si>
  <si>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</si>
  <si>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</si>
  <si>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</si>
  <si>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</si>
  <si>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</si>
  <si>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</si>
  <si>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</si>
  <si>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</si>
  <si>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</si>
  <si>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</si>
  <si>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</si>
  <si>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</si>
  <si>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</si>
  <si>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</si>
  <si>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</si>
  <si>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</si>
  <si>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</si>
  <si>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</si>
  <si>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</si>
  <si>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</si>
  <si>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</si>
  <si>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</si>
  <si>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</si>
  <si>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</si>
  <si>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</si>
  <si>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</si>
  <si>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</si>
  <si>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</si>
  <si>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-</t>
  </si>
  <si>
    <t>Tramos de base imponible</t>
  </si>
  <si>
    <t>Millones euros</t>
  </si>
  <si>
    <t xml:space="preserve">Fuente: AEAT </t>
  </si>
  <si>
    <t>DISTRIBUCIÓN DE LA DEDUCCIÓN TOTAL POR INVERSIÓN EN LA VIVIENDA HABITUAL (RÉGIMEN TRANSITORIO), POR TRAMOS DE BASE IMPONIBLE. IRPF 2015</t>
  </si>
  <si>
    <t>Cuadro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</si>
</sst>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6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color rgb="FF000000"/>
      <name val="Arial"/>
      <family val="2"/>
    </font>
    <font>
      <i/>
      <sz val="10"/>
      <name val="Times New Roman"/>
      <family val="1"/>
    </font>
    <font>
      <i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60">
    <xf numFmtId="0" fontId="0" fillId="0" borderId="0" xfId="0"/>
    <xf numFmtId="3" fontId="2" fillId="2" borderId="4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3" fontId="1" fillId="3" borderId="8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3" fontId="1" fillId="3" borderId="2" xfId="0" applyNumberFormat="1" applyFont="1" applyFill="1" applyBorder="1" applyAlignment="1">
      <alignment horizontal="right" vertical="center" indent="1"/>
    </xf>
    <xf numFmtId="165" fontId="1" fillId="3" borderId="8" xfId="0" applyNumberFormat="1" applyFont="1" applyFill="1" applyBorder="1" applyAlignment="1">
      <alignment horizontal="right" vertical="center" indent="1"/>
    </xf>
    <xf numFmtId="3" fontId="1" fillId="3" borderId="17" xfId="0" applyNumberFormat="1" applyFont="1" applyFill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5" fontId="1" fillId="3" borderId="17" xfId="0" applyNumberFormat="1" applyFont="1" applyFill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3" fontId="1" fillId="3" borderId="16" xfId="0" applyNumberFormat="1" applyFont="1" applyFill="1" applyBorder="1" applyAlignment="1">
      <alignment horizontal="right" vertical="center" indent="1"/>
    </xf>
    <xf numFmtId="3" fontId="1" fillId="3" borderId="10" xfId="0" applyNumberFormat="1" applyFont="1" applyFill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165" fontId="1" fillId="3" borderId="10" xfId="0" applyNumberFormat="1" applyFont="1" applyFill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3" fontId="1" fillId="3" borderId="3" xfId="0" applyNumberFormat="1" applyFont="1" applyFill="1" applyBorder="1" applyAlignment="1">
      <alignment horizontal="right" vertical="center" indent="1"/>
    </xf>
    <xf numFmtId="3" fontId="2" fillId="2" borderId="13" xfId="0" applyNumberFormat="1" applyFont="1" applyFill="1" applyBorder="1" applyAlignment="1">
      <alignment horizontal="right" vertical="center" indent="1"/>
    </xf>
    <xf numFmtId="10" fontId="2" fillId="2" borderId="15" xfId="0" applyNumberFormat="1" applyFont="1" applyFill="1" applyBorder="1" applyAlignment="1">
      <alignment horizontal="right" vertical="center" indent="1"/>
    </xf>
    <xf numFmtId="165" fontId="2" fillId="2" borderId="13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3" fontId="1" fillId="3" borderId="6" xfId="0" applyNumberFormat="1" applyFont="1" applyFill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5" fontId="1" fillId="0" borderId="6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9" fontId="2" fillId="2" borderId="14" xfId="0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vertical="center"/>
    </xf>
    <xf numFmtId="0" fontId="1" fillId="0" borderId="0" xfId="0" applyFont="1"/>
    <xf numFmtId="164" fontId="0" fillId="0" borderId="0" xfId="0" applyNumberFormat="1"/>
    <xf numFmtId="3" fontId="1" fillId="0" borderId="9" xfId="0" quotePrefix="1" applyNumberFormat="1" applyFont="1" applyBorder="1" applyAlignment="1">
      <alignment horizontal="right" vertical="center" indent="2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3" fontId="2" fillId="6" borderId="4" xfId="0" applyNumberFormat="1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3" fontId="2" fillId="4" borderId="5" xfId="0" applyNumberFormat="1" applyFont="1" applyFill="1" applyBorder="1" applyAlignment="1">
      <alignment horizontal="center"/>
    </xf>
    <xf numFmtId="3" fontId="2" fillId="4" borderId="5" xfId="0" applyNumberFormat="1" applyFont="1" applyFill="1" applyBorder="1" applyAlignment="1">
      <alignment horizontal="right" vertical="center" indent="1"/>
    </xf>
    <xf numFmtId="9" fontId="2" fillId="4" borderId="5" xfId="0" applyNumberFormat="1" applyFont="1" applyFill="1" applyBorder="1" applyAlignment="1">
      <alignment horizontal="right" vertical="center" indent="1"/>
    </xf>
    <xf numFmtId="10" fontId="2" fillId="4" borderId="5" xfId="0" applyNumberFormat="1" applyFont="1" applyFill="1" applyBorder="1" applyAlignment="1">
      <alignment horizontal="right" vertical="center" indent="1"/>
    </xf>
    <xf numFmtId="165" fontId="2" fillId="4" borderId="5" xfId="0" applyNumberFormat="1" applyFont="1" applyFill="1" applyBorder="1" applyAlignment="1">
      <alignment horizontal="right" vertical="center" indent="1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45" name="Line 1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6" name="Line 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7" name="Line 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8" name="Line 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9" name="Line 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0" name="Line 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1" name="Line 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2" name="Line 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3" name="Line 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4" name="Line 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5" name="Line 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6" name="Line 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7" name="Line 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8" name="Line 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9" name="Line 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60" name="Line 16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1" name="Line 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2" name="Line 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3" name="Line 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4" name="Line 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5" name="Line 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6" name="Line 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7" name="Line 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8" name="Line 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9" name="Line 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0" name="Line 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1" name="Line 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2" name="Line 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3" name="Line 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4" name="Line 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5" name="Line 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6" name="Line 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7" name="Line 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8" name="Line 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9" name="Line 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0" name="Line 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1" name="Line 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2" name="Line 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3" name="Line 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4" name="Line 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5" name="Line 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6" name="Line 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7" name="Line 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8" name="Line 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89" name="Line 4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0" name="Line 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1" name="Line 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2" name="Line 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3" name="Line 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4" name="Line 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5" name="Line 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6" name="Line 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7" name="Line 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8" name="Line 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9" name="Line 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0" name="Line 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1" name="Line 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2" name="Line 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3" name="Line 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4" name="Line 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5" name="Line 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6" name="Line 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7" name="Line 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8" name="Line 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9" name="Line 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0" name="Line 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1" name="Line 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2" name="Line 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3" name="Line 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4" name="Line 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5" name="Line 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6" name="Line 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7" name="Line 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8" name="Line 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9" name="Line 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0" name="Line 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1" name="Line 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2" name="Line 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3" name="Line 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4" name="Line 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5" name="Line 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6" name="Line 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7" name="Line 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8" name="Line 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9" name="Line 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0" name="Line 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31" name="Line 8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2" name="Line 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3" name="Line 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4" name="Line 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5" name="Line 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6" name="Line 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7" name="Line 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8" name="Line 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9" name="Line 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0" name="Line 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1" name="Line 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2" name="Line 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3" name="Line 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4" name="Line 1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5" name="Line 1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6" name="Line 1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7" name="Line 1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8" name="Line 1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9" name="Line 1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0" name="Line 1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1" name="Line 1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2" name="Line 1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3" name="Line 1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4" name="Line 1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5" name="Line 1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6" name="Line 1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7" name="Line 1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8" name="Line 1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959" name="Line 11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0" name="Line 1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1" name="Line 1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2" name="Line 1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1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1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1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1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1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1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1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1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1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1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1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1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1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1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7" name="Line 1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1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1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1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1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1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1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1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1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1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1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8" name="Line 1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1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1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1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2" name="Line 1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1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1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1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1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1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1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1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1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1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02" name="Line 15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1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1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1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1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7" name="Line 1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1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1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1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1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1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1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1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1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6" name="Line 1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1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1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1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1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1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1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1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24" name="Line 18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1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1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1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1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1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1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1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1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1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1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1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6" name="Line 1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1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1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1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1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1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1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1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2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2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2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2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2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2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2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2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2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2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2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2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2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2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2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9" name="Line 2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2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2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2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2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2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2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2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67" name="Line 22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2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2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2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2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2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2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2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2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2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2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8" name="Line 2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2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2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2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2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2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2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2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2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2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2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2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2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2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2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2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2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95" name="Line 25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2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2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2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2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2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1" name="Line 2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2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2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2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2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6" name="Line 2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2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2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2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2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2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2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2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2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2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2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2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2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2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2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2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2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2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2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2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2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2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2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9" name="Line 2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2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2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2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2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2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2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2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2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38" name="Line 29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2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2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2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2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2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3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3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3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3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3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9" name="Line 3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3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3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3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3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3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3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3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3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3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3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3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3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3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3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3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3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66" name="Line 32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3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3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3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3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1" name="Line 3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2" name="Line 3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3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3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3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3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3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3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3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3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3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3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3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3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3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3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3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3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3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3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3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3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3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4" name="Line 3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3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3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3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3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3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3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3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3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3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3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3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3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3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3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09" name="Line 36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3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3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3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3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4" name="Line 3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3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3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3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3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3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3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3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3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3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3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3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3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3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3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3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3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3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3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3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3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3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3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7" name="Line 3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3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3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3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3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2" name="Line 3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3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4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4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4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4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4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4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4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51" name="Line 40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4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4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4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4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4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4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4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4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4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4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4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4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4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5" name="Line 4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4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4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4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4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4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4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4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4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4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4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4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4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4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9" name="Line 43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4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4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4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4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4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5" name="Line 4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4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4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4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4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4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4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4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4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4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4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4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4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4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4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4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4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4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4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4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4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4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4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8" name="Line 4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4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4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4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4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3" name="Line 4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4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4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4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4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4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4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4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4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22" name="Line 47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4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4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4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4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4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4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4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4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4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4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4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4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4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6" name="Line 4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4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4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4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4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4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4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4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4" name="Line 50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5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5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5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5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5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5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5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5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5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5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5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6" name="Line 5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5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5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5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5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5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5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5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5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5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5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5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5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5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5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5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5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5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5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5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5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5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5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9" name="Line 5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5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5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5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5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5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5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5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87" name="Line 54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5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5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5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5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5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5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4" name="Line 5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5" name="Line 5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6" name="Line 5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7" name="Line 5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8" name="Line 5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9" name="Line 5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0" name="Line 5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1" name="Line 5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2" name="Line 5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3" name="Line 5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4" name="Line 5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5" name="Line 5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6" name="Line 5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7" name="Line 5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8" name="Line 5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9" name="Line 5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0" name="Line 5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1" name="Line 5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2" name="Line 5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3" name="Line 5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4" name="Line 5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15" name="Line 57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6" name="Line 5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7" name="Line 5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8" name="Line 5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9" name="Line 5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0" name="Line 5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1" name="Line 5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2" name="Line 5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3" name="Line 5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4" name="Line 5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5" name="Line 5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6" name="Line 5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7" name="Line 5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8" name="Line 5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9" name="Line 5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0" name="Line 5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1" name="Line 5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2" name="Line 5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3" name="Line 5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4" name="Line 5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5" name="Line 5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6" name="Line 5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7" name="Line 5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8" name="Line 5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9" name="Line 5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0" name="Line 5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1" name="Line 5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2" name="Line 5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3" name="Line 5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4" name="Line 6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5" name="Line 6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6" name="Line 6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7" name="Line 6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8" name="Line 6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9" name="Line 6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0" name="Line 6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1" name="Line 6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2" name="Line 6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3" name="Line 6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4" name="Line 6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5" name="Line 6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6" name="Line 6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7" name="Line 6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58" name="Line 61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9" name="Line 6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0" name="Line 6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1" name="Line 6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2" name="Line 6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3" name="Line 6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4" name="Line 6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5" name="Line 6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6" name="Line 6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7" name="Line 6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8" name="Line 6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9" name="Line 6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0" name="Line 6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1" name="Line 6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2" name="Line 6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3" name="Line 6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4" name="Line 6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5" name="Line 6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6" name="Line 6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7" name="Line 6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8" name="Line 6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9" name="Line 6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0" name="Line 6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1" name="Line 6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2" name="Line 6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3" name="Line 6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4" name="Line 6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5" name="Line 6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86" name="Line 64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7" name="Line 6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8" name="Line 6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9" name="Line 6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0" name="Line 6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1" name="Line 6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2" name="Line 6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3" name="Line 6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4" name="Line 6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5" name="Line 6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6" name="Line 6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7" name="Line 6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8" name="Line 6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9" name="Line 6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0" name="Line 6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1" name="Line 6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2" name="Line 6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3" name="Line 6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4" name="Line 6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5" name="Line 6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6" name="Line 6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7" name="Line 6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8" name="Line 6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9" name="Line 6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0" name="Line 6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1" name="Line 6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2" name="Line 6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3" name="Line 6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4" name="Line 6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5" name="Line 6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6" name="Line 6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7" name="Line 6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8" name="Line 6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9" name="Line 6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0" name="Line 6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1" name="Line 6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2" name="Line 6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3" name="Line 6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4" name="Line 6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5" name="Line 6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6" name="Line 6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7" name="Line 6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8" name="Line 6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529" name="Line 68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0" name="Line 6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1" name="Line 6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2" name="Line 6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3" name="Line 6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4" name="Line 6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5" name="Line 6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6" name="Line 6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7" name="Line 6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8" name="Line 6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9" name="Line 6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0" name="Line 6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1" name="Line 6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2" name="Line 6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3" name="Line 6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  <col min="10" max="10" width="15" customWidth="1"/>
  </cols>
  <sheetData>
    <row r="2" spans="2:9" ht="15" x14ac:dyDescent="0.25">
      <c r="B2" s="50" t="s">
        <v>60</v>
      </c>
      <c r="C2" s="51"/>
      <c r="D2" s="51"/>
      <c r="E2" s="51"/>
      <c r="F2" s="51"/>
      <c r="G2" s="51"/>
      <c r="H2" s="51"/>
      <c r="I2" s="52"/>
    </row>
    <row r="3" spans="2:9" ht="31.5" customHeight="1" x14ac:dyDescent="0.2">
      <c r="B3" s="56" t="s">
        <v>59</v>
      </c>
      <c r="C3" s="57"/>
      <c r="D3" s="57"/>
      <c r="E3" s="57"/>
      <c r="F3" s="57"/>
      <c r="G3" s="57"/>
      <c r="H3" s="57"/>
      <c r="I3" s="58"/>
    </row>
    <row r="4" spans="2:9" ht="9" customHeight="1" x14ac:dyDescent="0.2">
      <c r="B4" s="36"/>
      <c r="C4" s="35"/>
      <c r="D4" s="35"/>
      <c r="E4" s="35"/>
      <c r="F4" s="35"/>
      <c r="G4" s="35"/>
      <c r="H4" s="35"/>
      <c r="I4" s="36"/>
    </row>
    <row r="5" spans="2:9" ht="30" customHeight="1" x14ac:dyDescent="0.2">
      <c r="B5" s="37" t="s">
        <v>56</v>
      </c>
      <c r="C5" s="53" t="s">
        <v>54</v>
      </c>
      <c r="D5" s="54"/>
      <c r="E5" s="55"/>
      <c r="F5" s="53" t="s">
        <v>3</v>
      </c>
      <c r="G5" s="54"/>
      <c r="H5" s="55"/>
      <c r="I5" s="38" t="s">
        <v>4</v>
      </c>
    </row>
    <row r="6" spans="2:9" ht="21.75" customHeight="1" x14ac:dyDescent="0.2">
      <c r="B6" s="39" t="s">
        <v>6</v>
      </c>
      <c r="C6" s="40" t="s">
        <v>5</v>
      </c>
      <c r="D6" s="41" t="s">
        <v>0</v>
      </c>
      <c r="E6" s="41" t="s">
        <v>1</v>
      </c>
      <c r="F6" s="42" t="s">
        <v>57</v>
      </c>
      <c r="G6" s="41" t="s">
        <v>0</v>
      </c>
      <c r="H6" s="43" t="s">
        <v>1</v>
      </c>
      <c r="I6" s="44" t="s">
        <v>6</v>
      </c>
    </row>
    <row r="7" spans="2:9" ht="16.149999999999999" customHeight="1" x14ac:dyDescent="0.2">
      <c r="B7" s="2" t="s">
        <v>7</v>
      </c>
      <c r="C7" s="25">
        <v>0</v>
      </c>
      <c r="D7" s="26">
        <f>C7/C$54</f>
        <v>0</v>
      </c>
      <c r="E7" s="26">
        <f>D7</f>
        <v>0</v>
      </c>
      <c r="F7" s="28">
        <v>0</v>
      </c>
      <c r="G7" s="26">
        <f>F7/F$54</f>
        <v>0</v>
      </c>
      <c r="H7" s="27">
        <f>G7</f>
        <v>0</v>
      </c>
      <c r="I7" s="34" t="s">
        <v>55</v>
      </c>
    </row>
    <row r="8" spans="2:9" ht="16.149999999999999" customHeight="1" x14ac:dyDescent="0.2">
      <c r="B8" s="3" t="s">
        <v>8</v>
      </c>
      <c r="C8" s="6">
        <v>37</v>
      </c>
      <c r="D8" s="7">
        <f t="shared" ref="D8:D54" si="0">C8/C$54</f>
        <v>9.0840547586820855E-6</v>
      </c>
      <c r="E8" s="7">
        <f t="shared" ref="E8:E53" si="1">D8+E7</f>
        <v>9.0840547586820855E-6</v>
      </c>
      <c r="F8" s="10">
        <v>2.5690020000000001E-2</v>
      </c>
      <c r="G8" s="7">
        <f t="shared" ref="G8:G54" si="2">F8/F$54</f>
        <v>9.2159229412553061E-6</v>
      </c>
      <c r="H8" s="8">
        <f t="shared" ref="H8:H53" si="3">G8+H7</f>
        <v>9.2159229412553061E-6</v>
      </c>
      <c r="I8" s="29">
        <f>F8*10^6/C8</f>
        <v>694.32486486486482</v>
      </c>
    </row>
    <row r="9" spans="2:9" ht="16.149999999999999" customHeight="1" x14ac:dyDescent="0.2">
      <c r="B9" s="3" t="s">
        <v>9</v>
      </c>
      <c r="C9" s="6">
        <v>59</v>
      </c>
      <c r="D9" s="7">
        <f t="shared" si="0"/>
        <v>1.4485384615195757E-5</v>
      </c>
      <c r="E9" s="7">
        <f t="shared" si="1"/>
        <v>2.3569439373877841E-5</v>
      </c>
      <c r="F9" s="10">
        <v>3.5358760000000003E-2</v>
      </c>
      <c r="G9" s="7">
        <f t="shared" si="2"/>
        <v>1.2684443509905423E-5</v>
      </c>
      <c r="H9" s="8">
        <f t="shared" si="3"/>
        <v>2.1900366451160727E-5</v>
      </c>
      <c r="I9" s="9">
        <f>F9*10^6/C9</f>
        <v>599.30101694915254</v>
      </c>
    </row>
    <row r="10" spans="2:9" ht="16.149999999999999" customHeight="1" x14ac:dyDescent="0.2">
      <c r="B10" s="3" t="s">
        <v>10</v>
      </c>
      <c r="C10" s="6">
        <v>65</v>
      </c>
      <c r="D10" s="7">
        <f t="shared" si="0"/>
        <v>1.5958474576063122E-5</v>
      </c>
      <c r="E10" s="7">
        <f t="shared" si="1"/>
        <v>3.9527913949940959E-5</v>
      </c>
      <c r="F10" s="10">
        <v>3.9555220000000002E-2</v>
      </c>
      <c r="G10" s="7">
        <f t="shared" si="2"/>
        <v>1.4189862812267204E-5</v>
      </c>
      <c r="H10" s="8">
        <f t="shared" si="3"/>
        <v>3.6090229263427932E-5</v>
      </c>
      <c r="I10" s="9">
        <f t="shared" ref="I10:I54" si="4">F10*10^6/C10</f>
        <v>608.54184615384622</v>
      </c>
    </row>
    <row r="11" spans="2:9" ht="16.149999999999999" customHeight="1" x14ac:dyDescent="0.2">
      <c r="B11" s="3" t="s">
        <v>11</v>
      </c>
      <c r="C11" s="6">
        <v>11258</v>
      </c>
      <c r="D11" s="7">
        <f t="shared" si="0"/>
        <v>2.7640077965741328E-3</v>
      </c>
      <c r="E11" s="7">
        <f t="shared" si="1"/>
        <v>2.8035357105240738E-3</v>
      </c>
      <c r="F11" s="10">
        <v>6.08330327</v>
      </c>
      <c r="G11" s="7">
        <f t="shared" si="2"/>
        <v>2.1822970229142063E-3</v>
      </c>
      <c r="H11" s="8">
        <f t="shared" si="3"/>
        <v>2.2183872521776343E-3</v>
      </c>
      <c r="I11" s="9">
        <f t="shared" si="4"/>
        <v>540.35381684135734</v>
      </c>
    </row>
    <row r="12" spans="2:9" ht="16.149999999999999" customHeight="1" x14ac:dyDescent="0.2">
      <c r="B12" s="4" t="s">
        <v>12</v>
      </c>
      <c r="C12" s="11">
        <v>48500</v>
      </c>
      <c r="D12" s="12">
        <f t="shared" si="0"/>
        <v>1.1907477183677869E-2</v>
      </c>
      <c r="E12" s="12">
        <f t="shared" si="1"/>
        <v>1.4711012894201944E-2</v>
      </c>
      <c r="F12" s="13">
        <v>25.869875990000001</v>
      </c>
      <c r="G12" s="12">
        <f t="shared" si="2"/>
        <v>9.2804436751575438E-3</v>
      </c>
      <c r="H12" s="14">
        <f t="shared" si="3"/>
        <v>1.1498830927335179E-2</v>
      </c>
      <c r="I12" s="15">
        <f t="shared" si="4"/>
        <v>533.39950494845368</v>
      </c>
    </row>
    <row r="13" spans="2:9" ht="16.149999999999999" customHeight="1" x14ac:dyDescent="0.2">
      <c r="B13" s="3" t="s">
        <v>13</v>
      </c>
      <c r="C13" s="6">
        <v>77854</v>
      </c>
      <c r="D13" s="7">
        <f t="shared" si="0"/>
        <v>1.9114324302227974E-2</v>
      </c>
      <c r="E13" s="7">
        <f t="shared" si="1"/>
        <v>3.3825337196429918E-2</v>
      </c>
      <c r="F13" s="10">
        <v>40.486985430000004</v>
      </c>
      <c r="G13" s="7">
        <f t="shared" si="2"/>
        <v>1.452412017766457E-2</v>
      </c>
      <c r="H13" s="8">
        <f t="shared" si="3"/>
        <v>2.6022951104999748E-2</v>
      </c>
      <c r="I13" s="9">
        <f t="shared" si="4"/>
        <v>520.03731895599469</v>
      </c>
    </row>
    <row r="14" spans="2:9" ht="16.149999999999999" customHeight="1" x14ac:dyDescent="0.2">
      <c r="B14" s="3" t="s">
        <v>14</v>
      </c>
      <c r="C14" s="6">
        <v>102275</v>
      </c>
      <c r="D14" s="7">
        <f t="shared" si="0"/>
        <v>2.5110045957951629E-2</v>
      </c>
      <c r="E14" s="7">
        <f t="shared" si="1"/>
        <v>5.8935383154381543E-2</v>
      </c>
      <c r="F14" s="10">
        <v>54.52942273</v>
      </c>
      <c r="G14" s="7">
        <f t="shared" si="2"/>
        <v>1.9561641365433563E-2</v>
      </c>
      <c r="H14" s="8">
        <f t="shared" si="3"/>
        <v>4.5584592470433311E-2</v>
      </c>
      <c r="I14" s="9">
        <f t="shared" si="4"/>
        <v>533.16472969934</v>
      </c>
    </row>
    <row r="15" spans="2:9" ht="16.149999999999999" customHeight="1" x14ac:dyDescent="0.2">
      <c r="B15" s="3" t="s">
        <v>15</v>
      </c>
      <c r="C15" s="6">
        <v>114190</v>
      </c>
      <c r="D15" s="7">
        <f t="shared" si="0"/>
        <v>2.803535710524074E-2</v>
      </c>
      <c r="E15" s="7">
        <f t="shared" si="1"/>
        <v>8.6970740259622287E-2</v>
      </c>
      <c r="F15" s="10">
        <v>62.720609749999994</v>
      </c>
      <c r="G15" s="7">
        <f t="shared" si="2"/>
        <v>2.2500111182651713E-2</v>
      </c>
      <c r="H15" s="8">
        <f t="shared" si="3"/>
        <v>6.8084703653085027E-2</v>
      </c>
      <c r="I15" s="9">
        <f t="shared" si="4"/>
        <v>549.26534503897005</v>
      </c>
    </row>
    <row r="16" spans="2:9" ht="16.149999999999999" customHeight="1" x14ac:dyDescent="0.2">
      <c r="B16" s="3" t="s">
        <v>16</v>
      </c>
      <c r="C16" s="6">
        <v>192410</v>
      </c>
      <c r="D16" s="7">
        <f t="shared" si="0"/>
        <v>4.7239539895081624E-2</v>
      </c>
      <c r="E16" s="7">
        <f t="shared" si="1"/>
        <v>0.1342102801547039</v>
      </c>
      <c r="F16" s="10">
        <v>107.15065383000001</v>
      </c>
      <c r="G16" s="7">
        <f t="shared" si="2"/>
        <v>3.843874659507477E-2</v>
      </c>
      <c r="H16" s="8">
        <f t="shared" si="3"/>
        <v>0.10652345024815979</v>
      </c>
      <c r="I16" s="9">
        <f t="shared" si="4"/>
        <v>556.88713595966954</v>
      </c>
    </row>
    <row r="17" spans="2:9" ht="16.149999999999999" customHeight="1" x14ac:dyDescent="0.2">
      <c r="B17" s="3" t="s">
        <v>17</v>
      </c>
      <c r="C17" s="6">
        <v>245530</v>
      </c>
      <c r="D17" s="7">
        <f t="shared" si="0"/>
        <v>6.0281296348627361E-2</v>
      </c>
      <c r="E17" s="7">
        <f t="shared" si="1"/>
        <v>0.19449157650333126</v>
      </c>
      <c r="F17" s="10">
        <v>140.56064980000002</v>
      </c>
      <c r="G17" s="7">
        <f t="shared" si="2"/>
        <v>5.0424099207769135E-2</v>
      </c>
      <c r="H17" s="8">
        <f t="shared" si="3"/>
        <v>0.15694754945592893</v>
      </c>
      <c r="I17" s="9">
        <f t="shared" si="4"/>
        <v>572.4785150490776</v>
      </c>
    </row>
    <row r="18" spans="2:9" ht="16.149999999999999" customHeight="1" x14ac:dyDescent="0.2">
      <c r="B18" s="4" t="s">
        <v>18</v>
      </c>
      <c r="C18" s="11">
        <v>244978</v>
      </c>
      <c r="D18" s="12">
        <f t="shared" si="0"/>
        <v>6.0145772072227564E-2</v>
      </c>
      <c r="E18" s="12">
        <f t="shared" si="1"/>
        <v>0.25463734857555881</v>
      </c>
      <c r="F18" s="13">
        <v>144.97144614000001</v>
      </c>
      <c r="G18" s="12">
        <f t="shared" si="2"/>
        <v>5.2006408570666122E-2</v>
      </c>
      <c r="H18" s="14">
        <f t="shared" si="3"/>
        <v>0.20895395802659505</v>
      </c>
      <c r="I18" s="15">
        <f t="shared" si="4"/>
        <v>591.77332715590796</v>
      </c>
    </row>
    <row r="19" spans="2:9" ht="16.149999999999999" customHeight="1" x14ac:dyDescent="0.2">
      <c r="B19" s="3" t="s">
        <v>19</v>
      </c>
      <c r="C19" s="6">
        <v>234420</v>
      </c>
      <c r="D19" s="7">
        <f t="shared" si="0"/>
        <v>5.7553624771087955E-2</v>
      </c>
      <c r="E19" s="7">
        <f t="shared" si="1"/>
        <v>0.31219097334664675</v>
      </c>
      <c r="F19" s="10">
        <v>142.82052468000001</v>
      </c>
      <c r="G19" s="7">
        <f t="shared" si="2"/>
        <v>5.1234796620653923E-2</v>
      </c>
      <c r="H19" s="8">
        <f t="shared" si="3"/>
        <v>0.260188754647249</v>
      </c>
      <c r="I19" s="9">
        <f t="shared" si="4"/>
        <v>609.25059585359611</v>
      </c>
    </row>
    <row r="20" spans="2:9" ht="16.149999999999999" customHeight="1" x14ac:dyDescent="0.2">
      <c r="B20" s="3" t="s">
        <v>20</v>
      </c>
      <c r="C20" s="6">
        <v>228322</v>
      </c>
      <c r="D20" s="7">
        <f t="shared" si="0"/>
        <v>5.6056474340859759E-2</v>
      </c>
      <c r="E20" s="7">
        <f t="shared" si="1"/>
        <v>0.3682474476875065</v>
      </c>
      <c r="F20" s="10">
        <v>140.51314148</v>
      </c>
      <c r="G20" s="7">
        <f t="shared" si="2"/>
        <v>5.0407056285412956E-2</v>
      </c>
      <c r="H20" s="8">
        <f t="shared" si="3"/>
        <v>0.31059581093266198</v>
      </c>
      <c r="I20" s="9">
        <f t="shared" si="4"/>
        <v>615.41656730407055</v>
      </c>
    </row>
    <row r="21" spans="2:9" ht="16.149999999999999" customHeight="1" x14ac:dyDescent="0.2">
      <c r="B21" s="3" t="s">
        <v>21</v>
      </c>
      <c r="C21" s="6">
        <v>224864</v>
      </c>
      <c r="D21" s="7">
        <f t="shared" si="0"/>
        <v>5.5207483493413201E-2</v>
      </c>
      <c r="E21" s="7">
        <f t="shared" si="1"/>
        <v>0.4234549311809197</v>
      </c>
      <c r="F21" s="10">
        <v>139.02999039000002</v>
      </c>
      <c r="G21" s="7">
        <f t="shared" si="2"/>
        <v>4.9874997293022971E-2</v>
      </c>
      <c r="H21" s="8">
        <f t="shared" si="3"/>
        <v>0.36047080822568495</v>
      </c>
      <c r="I21" s="9">
        <f t="shared" si="4"/>
        <v>618.28478720471048</v>
      </c>
    </row>
    <row r="22" spans="2:9" ht="16.149999999999999" customHeight="1" x14ac:dyDescent="0.2">
      <c r="B22" s="3" t="s">
        <v>22</v>
      </c>
      <c r="C22" s="6">
        <v>198379</v>
      </c>
      <c r="D22" s="7">
        <f t="shared" si="0"/>
        <v>4.8705018891151176E-2</v>
      </c>
      <c r="E22" s="7">
        <f t="shared" si="1"/>
        <v>0.4721599500720709</v>
      </c>
      <c r="F22" s="10">
        <v>126.14313200000001</v>
      </c>
      <c r="G22" s="7">
        <f t="shared" si="2"/>
        <v>4.5252023318027634E-2</v>
      </c>
      <c r="H22" s="8">
        <f t="shared" si="3"/>
        <v>0.40572283154371258</v>
      </c>
      <c r="I22" s="9">
        <f t="shared" si="4"/>
        <v>635.86938133572619</v>
      </c>
    </row>
    <row r="23" spans="2:9" ht="16.149999999999999" customHeight="1" x14ac:dyDescent="0.2">
      <c r="B23" s="3" t="s">
        <v>23</v>
      </c>
      <c r="C23" s="6">
        <v>179904</v>
      </c>
      <c r="D23" s="7">
        <f t="shared" si="0"/>
        <v>4.4169129386647077E-2</v>
      </c>
      <c r="E23" s="7">
        <f t="shared" si="1"/>
        <v>0.51632907945871798</v>
      </c>
      <c r="F23" s="10">
        <v>117.55012311999999</v>
      </c>
      <c r="G23" s="7">
        <f t="shared" si="2"/>
        <v>4.2169405722883579E-2</v>
      </c>
      <c r="H23" s="8">
        <f t="shared" si="3"/>
        <v>0.44789223726659616</v>
      </c>
      <c r="I23" s="9">
        <f t="shared" si="4"/>
        <v>653.404722073995</v>
      </c>
    </row>
    <row r="24" spans="2:9" ht="16.149999999999999" customHeight="1" x14ac:dyDescent="0.2">
      <c r="B24" s="4" t="s">
        <v>24</v>
      </c>
      <c r="C24" s="11">
        <v>172454</v>
      </c>
      <c r="D24" s="12">
        <f t="shared" si="0"/>
        <v>4.2340042685236765E-2</v>
      </c>
      <c r="E24" s="12">
        <f t="shared" si="1"/>
        <v>0.5586691221439547</v>
      </c>
      <c r="F24" s="13">
        <v>115.10397055</v>
      </c>
      <c r="G24" s="12">
        <f t="shared" si="2"/>
        <v>4.1291883884143343E-2</v>
      </c>
      <c r="H24" s="14">
        <f t="shared" si="3"/>
        <v>0.4891841211507395</v>
      </c>
      <c r="I24" s="15">
        <f t="shared" si="4"/>
        <v>667.4473804608765</v>
      </c>
    </row>
    <row r="25" spans="2:9" ht="16.149999999999999" customHeight="1" x14ac:dyDescent="0.2">
      <c r="B25" s="3" t="s">
        <v>25</v>
      </c>
      <c r="C25" s="6">
        <v>165439</v>
      </c>
      <c r="D25" s="7">
        <f t="shared" si="0"/>
        <v>4.0617755005989339E-2</v>
      </c>
      <c r="E25" s="7">
        <f t="shared" si="1"/>
        <v>0.599286877149944</v>
      </c>
      <c r="F25" s="10">
        <v>112.86122007</v>
      </c>
      <c r="G25" s="7">
        <f t="shared" si="2"/>
        <v>4.0487329601969047E-2</v>
      </c>
      <c r="H25" s="8">
        <f t="shared" si="3"/>
        <v>0.52967145075270849</v>
      </c>
      <c r="I25" s="9">
        <f t="shared" si="4"/>
        <v>682.19234926468368</v>
      </c>
    </row>
    <row r="26" spans="2:9" ht="16.149999999999999" customHeight="1" x14ac:dyDescent="0.2">
      <c r="B26" s="3" t="s">
        <v>26</v>
      </c>
      <c r="C26" s="6">
        <v>154973</v>
      </c>
      <c r="D26" s="7">
        <f t="shared" si="0"/>
        <v>3.8048195084249697E-2</v>
      </c>
      <c r="E26" s="7">
        <f t="shared" si="1"/>
        <v>0.63733507223419372</v>
      </c>
      <c r="F26" s="10">
        <v>108.83303355</v>
      </c>
      <c r="G26" s="7">
        <f t="shared" si="2"/>
        <v>3.9042275975645538E-2</v>
      </c>
      <c r="H26" s="8">
        <f t="shared" si="3"/>
        <v>0.56871372672835407</v>
      </c>
      <c r="I26" s="9">
        <f t="shared" si="4"/>
        <v>702.27093461441666</v>
      </c>
    </row>
    <row r="27" spans="2:9" ht="16.149999999999999" customHeight="1" x14ac:dyDescent="0.2">
      <c r="B27" s="3" t="s">
        <v>27</v>
      </c>
      <c r="C27" s="6">
        <v>144932</v>
      </c>
      <c r="D27" s="7">
        <f t="shared" si="0"/>
        <v>3.5582979034738164E-2</v>
      </c>
      <c r="E27" s="7">
        <f t="shared" si="1"/>
        <v>0.67291805126893189</v>
      </c>
      <c r="F27" s="10">
        <v>103.03572016</v>
      </c>
      <c r="G27" s="7">
        <f t="shared" si="2"/>
        <v>3.6962573683917171E-2</v>
      </c>
      <c r="H27" s="8">
        <f t="shared" si="3"/>
        <v>0.60567630041227127</v>
      </c>
      <c r="I27" s="9">
        <f t="shared" si="4"/>
        <v>710.924572627163</v>
      </c>
    </row>
    <row r="28" spans="2:9" ht="16.149999999999999" customHeight="1" x14ac:dyDescent="0.2">
      <c r="B28" s="3" t="s">
        <v>28</v>
      </c>
      <c r="C28" s="6">
        <v>254255</v>
      </c>
      <c r="D28" s="7">
        <f t="shared" si="0"/>
        <v>6.2423414666721987E-2</v>
      </c>
      <c r="E28" s="7">
        <f t="shared" si="1"/>
        <v>0.73534146593565386</v>
      </c>
      <c r="F28" s="10">
        <v>185.70895729</v>
      </c>
      <c r="G28" s="7">
        <f t="shared" si="2"/>
        <v>6.6620401225281747E-2</v>
      </c>
      <c r="H28" s="8">
        <f t="shared" si="3"/>
        <v>0.67229670163755306</v>
      </c>
      <c r="I28" s="9">
        <f t="shared" si="4"/>
        <v>730.40434717114704</v>
      </c>
    </row>
    <row r="29" spans="2:9" ht="16.149999999999999" customHeight="1" x14ac:dyDescent="0.2">
      <c r="B29" s="3" t="s">
        <v>29</v>
      </c>
      <c r="C29" s="6">
        <v>218373</v>
      </c>
      <c r="D29" s="7">
        <f t="shared" si="0"/>
        <v>5.3613845670748186E-2</v>
      </c>
      <c r="E29" s="7">
        <f t="shared" si="1"/>
        <v>0.78895531160640209</v>
      </c>
      <c r="F29" s="10">
        <v>163.11954036</v>
      </c>
      <c r="G29" s="7">
        <f t="shared" si="2"/>
        <v>5.8516774769764475E-2</v>
      </c>
      <c r="H29" s="8">
        <f t="shared" si="3"/>
        <v>0.73081347640731753</v>
      </c>
      <c r="I29" s="9">
        <f t="shared" si="4"/>
        <v>746.9766883268536</v>
      </c>
    </row>
    <row r="30" spans="2:9" ht="16.149999999999999" customHeight="1" x14ac:dyDescent="0.2">
      <c r="B30" s="4" t="s">
        <v>30</v>
      </c>
      <c r="C30" s="11">
        <v>158287</v>
      </c>
      <c r="D30" s="12">
        <f t="shared" si="0"/>
        <v>3.8861831772635441E-2</v>
      </c>
      <c r="E30" s="12">
        <f t="shared" si="1"/>
        <v>0.82781714337903756</v>
      </c>
      <c r="F30" s="13">
        <v>122.61075885</v>
      </c>
      <c r="G30" s="12">
        <f t="shared" si="2"/>
        <v>4.3984835563788467E-2</v>
      </c>
      <c r="H30" s="14">
        <f t="shared" si="3"/>
        <v>0.77479831197110605</v>
      </c>
      <c r="I30" s="15">
        <f t="shared" si="4"/>
        <v>774.61041557424164</v>
      </c>
    </row>
    <row r="31" spans="2:9" ht="16.149999999999999" customHeight="1" x14ac:dyDescent="0.2">
      <c r="B31" s="3" t="s">
        <v>31</v>
      </c>
      <c r="C31" s="6">
        <v>116094</v>
      </c>
      <c r="D31" s="7">
        <f t="shared" si="0"/>
        <v>2.850281765282265E-2</v>
      </c>
      <c r="E31" s="7">
        <f t="shared" si="1"/>
        <v>0.85631996103186026</v>
      </c>
      <c r="F31" s="10">
        <v>92.940060039999992</v>
      </c>
      <c r="G31" s="7">
        <f t="shared" si="2"/>
        <v>3.3340901699737149E-2</v>
      </c>
      <c r="H31" s="8">
        <f t="shared" si="3"/>
        <v>0.80813921367084318</v>
      </c>
      <c r="I31" s="9">
        <f t="shared" si="4"/>
        <v>800.558685547918</v>
      </c>
    </row>
    <row r="32" spans="2:9" ht="16.149999999999999" customHeight="1" x14ac:dyDescent="0.2">
      <c r="B32" s="3" t="s">
        <v>32</v>
      </c>
      <c r="C32" s="6">
        <v>86043</v>
      </c>
      <c r="D32" s="7">
        <f t="shared" si="0"/>
        <v>2.1124846583818451E-2</v>
      </c>
      <c r="E32" s="7">
        <f t="shared" si="1"/>
        <v>0.87744480761567867</v>
      </c>
      <c r="F32" s="10">
        <v>70.825713820000004</v>
      </c>
      <c r="G32" s="7">
        <f t="shared" si="2"/>
        <v>2.5407699987174823E-2</v>
      </c>
      <c r="H32" s="8">
        <f t="shared" si="3"/>
        <v>0.83354691365801803</v>
      </c>
      <c r="I32" s="9">
        <f t="shared" si="4"/>
        <v>823.14324024034499</v>
      </c>
    </row>
    <row r="33" spans="2:9" ht="16.149999999999999" customHeight="1" x14ac:dyDescent="0.2">
      <c r="B33" s="3" t="s">
        <v>33</v>
      </c>
      <c r="C33" s="6">
        <v>70448</v>
      </c>
      <c r="D33" s="7">
        <f t="shared" si="0"/>
        <v>1.7296040260530689E-2</v>
      </c>
      <c r="E33" s="7">
        <f t="shared" si="1"/>
        <v>0.89474084787620933</v>
      </c>
      <c r="F33" s="10">
        <v>59.630079610000003</v>
      </c>
      <c r="G33" s="7">
        <f t="shared" si="2"/>
        <v>2.1391428214796223E-2</v>
      </c>
      <c r="H33" s="8">
        <f t="shared" si="3"/>
        <v>0.85493834187281426</v>
      </c>
      <c r="I33" s="9">
        <f t="shared" si="4"/>
        <v>846.44105737565292</v>
      </c>
    </row>
    <row r="34" spans="2:9" ht="16.149999999999999" customHeight="1" x14ac:dyDescent="0.2">
      <c r="B34" s="3" t="s">
        <v>34</v>
      </c>
      <c r="C34" s="6">
        <v>57232</v>
      </c>
      <c r="D34" s="7">
        <f t="shared" si="0"/>
        <v>1.4051314106726841E-2</v>
      </c>
      <c r="E34" s="7">
        <f t="shared" si="1"/>
        <v>0.90879216198293622</v>
      </c>
      <c r="F34" s="10">
        <v>49.292390109999999</v>
      </c>
      <c r="G34" s="7">
        <f t="shared" si="2"/>
        <v>1.7682931692698377E-2</v>
      </c>
      <c r="H34" s="8">
        <f t="shared" si="3"/>
        <v>0.87262127356551267</v>
      </c>
      <c r="I34" s="9">
        <f t="shared" si="4"/>
        <v>861.27324066955543</v>
      </c>
    </row>
    <row r="35" spans="2:9" ht="16.149999999999999" customHeight="1" x14ac:dyDescent="0.2">
      <c r="B35" s="3" t="s">
        <v>35</v>
      </c>
      <c r="C35" s="6">
        <v>48426</v>
      </c>
      <c r="D35" s="7">
        <f t="shared" si="0"/>
        <v>1.1889309074160505E-2</v>
      </c>
      <c r="E35" s="7">
        <f t="shared" si="1"/>
        <v>0.92068147105709675</v>
      </c>
      <c r="F35" s="10">
        <v>42.477001600000001</v>
      </c>
      <c r="G35" s="7">
        <f t="shared" si="2"/>
        <v>1.5238009683183522E-2</v>
      </c>
      <c r="H35" s="8">
        <f t="shared" si="3"/>
        <v>0.88785928324869623</v>
      </c>
      <c r="I35" s="9">
        <f t="shared" si="4"/>
        <v>877.15280221368687</v>
      </c>
    </row>
    <row r="36" spans="2:9" ht="16.149999999999999" customHeight="1" x14ac:dyDescent="0.2">
      <c r="B36" s="4" t="s">
        <v>36</v>
      </c>
      <c r="C36" s="11">
        <v>40975</v>
      </c>
      <c r="D36" s="12">
        <f t="shared" si="0"/>
        <v>1.0059976857756715E-2</v>
      </c>
      <c r="E36" s="12">
        <f t="shared" si="1"/>
        <v>0.93074144791485347</v>
      </c>
      <c r="F36" s="13">
        <v>36.507801330000007</v>
      </c>
      <c r="G36" s="12">
        <f t="shared" si="2"/>
        <v>1.3096645460452659E-2</v>
      </c>
      <c r="H36" s="14">
        <f t="shared" si="3"/>
        <v>0.90095592870914887</v>
      </c>
      <c r="I36" s="15">
        <f t="shared" si="4"/>
        <v>890.97745771812095</v>
      </c>
    </row>
    <row r="37" spans="2:9" ht="16.149999999999999" customHeight="1" x14ac:dyDescent="0.2">
      <c r="B37" s="3" t="s">
        <v>37</v>
      </c>
      <c r="C37" s="6">
        <v>34531</v>
      </c>
      <c r="D37" s="7">
        <f t="shared" si="0"/>
        <v>8.4778782397851651E-3</v>
      </c>
      <c r="E37" s="7">
        <f t="shared" si="1"/>
        <v>0.93921932615463866</v>
      </c>
      <c r="F37" s="10">
        <v>31.268874439999998</v>
      </c>
      <c r="G37" s="7">
        <f t="shared" si="2"/>
        <v>1.1217256245764995E-2</v>
      </c>
      <c r="H37" s="8">
        <f t="shared" si="3"/>
        <v>0.91217318495491384</v>
      </c>
      <c r="I37" s="9">
        <f t="shared" si="4"/>
        <v>905.53052156033698</v>
      </c>
    </row>
    <row r="38" spans="2:9" ht="16.149999999999999" customHeight="1" x14ac:dyDescent="0.2">
      <c r="B38" s="3" t="s">
        <v>38</v>
      </c>
      <c r="C38" s="6">
        <v>53100</v>
      </c>
      <c r="D38" s="7">
        <f t="shared" si="0"/>
        <v>1.3036846153676182E-2</v>
      </c>
      <c r="E38" s="7">
        <f t="shared" si="1"/>
        <v>0.95225617230831483</v>
      </c>
      <c r="F38" s="10">
        <v>49.125355679999998</v>
      </c>
      <c r="G38" s="7">
        <f t="shared" si="2"/>
        <v>1.7623010507918587E-2</v>
      </c>
      <c r="H38" s="8">
        <f t="shared" si="3"/>
        <v>0.92979619546283243</v>
      </c>
      <c r="I38" s="9">
        <f t="shared" si="4"/>
        <v>925.1479412429378</v>
      </c>
    </row>
    <row r="39" spans="2:9" ht="16.149999999999999" customHeight="1" x14ac:dyDescent="0.2">
      <c r="B39" s="3" t="s">
        <v>39</v>
      </c>
      <c r="C39" s="6">
        <v>39945</v>
      </c>
      <c r="D39" s="7">
        <f t="shared" si="0"/>
        <v>9.8070964144744838E-3</v>
      </c>
      <c r="E39" s="7">
        <f t="shared" si="1"/>
        <v>0.96206326872278936</v>
      </c>
      <c r="F39" s="10">
        <v>37.791977360000004</v>
      </c>
      <c r="G39" s="7">
        <f t="shared" si="2"/>
        <v>1.355732502923023E-2</v>
      </c>
      <c r="H39" s="8">
        <f t="shared" si="3"/>
        <v>0.94335352049206267</v>
      </c>
      <c r="I39" s="9">
        <f t="shared" si="4"/>
        <v>946.10032194267137</v>
      </c>
    </row>
    <row r="40" spans="2:9" ht="16.149999999999999" customHeight="1" x14ac:dyDescent="0.2">
      <c r="B40" s="3" t="s">
        <v>40</v>
      </c>
      <c r="C40" s="6">
        <v>30441</v>
      </c>
      <c r="D40" s="7">
        <f t="shared" si="0"/>
        <v>7.4737219164605776E-3</v>
      </c>
      <c r="E40" s="7">
        <f t="shared" si="1"/>
        <v>0.96953699063924992</v>
      </c>
      <c r="F40" s="10">
        <v>29.08209686</v>
      </c>
      <c r="G40" s="7">
        <f t="shared" si="2"/>
        <v>1.0432781431539676E-2</v>
      </c>
      <c r="H40" s="8">
        <f t="shared" si="3"/>
        <v>0.95378630192360236</v>
      </c>
      <c r="I40" s="9">
        <f t="shared" si="4"/>
        <v>955.35944482769946</v>
      </c>
    </row>
    <row r="41" spans="2:9" ht="16.149999999999999" customHeight="1" x14ac:dyDescent="0.2">
      <c r="B41" s="3" t="s">
        <v>41</v>
      </c>
      <c r="C41" s="6">
        <v>22734</v>
      </c>
      <c r="D41" s="7">
        <f t="shared" si="0"/>
        <v>5.5815378617264464E-3</v>
      </c>
      <c r="E41" s="7">
        <f t="shared" si="1"/>
        <v>0.97511852850097636</v>
      </c>
      <c r="F41" s="10">
        <v>22.385778080000001</v>
      </c>
      <c r="G41" s="7">
        <f t="shared" si="2"/>
        <v>8.0305739647272435E-3</v>
      </c>
      <c r="H41" s="8">
        <f t="shared" si="3"/>
        <v>0.96181687588832965</v>
      </c>
      <c r="I41" s="9">
        <f t="shared" si="4"/>
        <v>984.6827694202517</v>
      </c>
    </row>
    <row r="42" spans="2:9" ht="16.149999999999999" customHeight="1" x14ac:dyDescent="0.2">
      <c r="B42" s="4" t="s">
        <v>42</v>
      </c>
      <c r="C42" s="11">
        <v>17516</v>
      </c>
      <c r="D42" s="12">
        <f t="shared" si="0"/>
        <v>4.3004406257587946E-3</v>
      </c>
      <c r="E42" s="12">
        <f t="shared" si="1"/>
        <v>0.97941896912673521</v>
      </c>
      <c r="F42" s="13">
        <v>17.450154659999999</v>
      </c>
      <c r="G42" s="12">
        <f t="shared" si="2"/>
        <v>6.259990481110843E-3</v>
      </c>
      <c r="H42" s="14">
        <f t="shared" si="3"/>
        <v>0.96807686636944046</v>
      </c>
      <c r="I42" s="15">
        <f t="shared" si="4"/>
        <v>996.24084608358078</v>
      </c>
    </row>
    <row r="43" spans="2:9" ht="16.149999999999999" customHeight="1" x14ac:dyDescent="0.2">
      <c r="B43" s="3" t="s">
        <v>43</v>
      </c>
      <c r="C43" s="6">
        <v>13147</v>
      </c>
      <c r="D43" s="7">
        <f t="shared" si="0"/>
        <v>3.2277856192538751E-3</v>
      </c>
      <c r="E43" s="7">
        <f t="shared" si="1"/>
        <v>0.98264675474598906</v>
      </c>
      <c r="F43" s="10">
        <v>13.211493919999999</v>
      </c>
      <c r="G43" s="7">
        <f t="shared" si="2"/>
        <v>4.7394322739173801E-3</v>
      </c>
      <c r="H43" s="8">
        <f t="shared" si="3"/>
        <v>0.97281629864335784</v>
      </c>
      <c r="I43" s="9">
        <f t="shared" si="4"/>
        <v>1004.9055997565983</v>
      </c>
    </row>
    <row r="44" spans="2:9" ht="16.149999999999999" customHeight="1" x14ac:dyDescent="0.2">
      <c r="B44" s="3" t="s">
        <v>44</v>
      </c>
      <c r="C44" s="6">
        <v>30348</v>
      </c>
      <c r="D44" s="7">
        <f t="shared" si="0"/>
        <v>7.4508890220671333E-3</v>
      </c>
      <c r="E44" s="7">
        <f t="shared" si="1"/>
        <v>0.9900976437680562</v>
      </c>
      <c r="F44" s="10">
        <v>31.309435030000003</v>
      </c>
      <c r="G44" s="7">
        <f t="shared" si="2"/>
        <v>1.1231806770517093E-2</v>
      </c>
      <c r="H44" s="8">
        <f t="shared" si="3"/>
        <v>0.98404810541387489</v>
      </c>
      <c r="I44" s="9">
        <f t="shared" si="4"/>
        <v>1031.6803423619349</v>
      </c>
    </row>
    <row r="45" spans="2:9" ht="16.149999999999999" customHeight="1" x14ac:dyDescent="0.2">
      <c r="B45" s="3" t="s">
        <v>45</v>
      </c>
      <c r="C45" s="6">
        <v>13774</v>
      </c>
      <c r="D45" s="7">
        <f t="shared" si="0"/>
        <v>3.3817235201645149E-3</v>
      </c>
      <c r="E45" s="7">
        <f t="shared" si="1"/>
        <v>0.99347936728822073</v>
      </c>
      <c r="F45" s="10">
        <v>14.610429579999998</v>
      </c>
      <c r="G45" s="7">
        <f t="shared" si="2"/>
        <v>5.2412801993893775E-3</v>
      </c>
      <c r="H45" s="8">
        <f t="shared" si="3"/>
        <v>0.98928938561326429</v>
      </c>
      <c r="I45" s="9">
        <f t="shared" si="4"/>
        <v>1060.7252490198923</v>
      </c>
    </row>
    <row r="46" spans="2:9" ht="16.149999999999999" customHeight="1" x14ac:dyDescent="0.2">
      <c r="B46" s="3" t="s">
        <v>46</v>
      </c>
      <c r="C46" s="6">
        <v>7739</v>
      </c>
      <c r="D46" s="7">
        <f t="shared" si="0"/>
        <v>1.9000405345254232E-3</v>
      </c>
      <c r="E46" s="7">
        <f t="shared" si="1"/>
        <v>0.99537940782274614</v>
      </c>
      <c r="F46" s="10">
        <v>8.43302497</v>
      </c>
      <c r="G46" s="7">
        <f t="shared" si="2"/>
        <v>3.025225682393468E-3</v>
      </c>
      <c r="H46" s="8">
        <f t="shared" si="3"/>
        <v>0.99231461129565779</v>
      </c>
      <c r="I46" s="9">
        <f t="shared" si="4"/>
        <v>1089.678895206099</v>
      </c>
    </row>
    <row r="47" spans="2:9" ht="16.149999999999999" customHeight="1" x14ac:dyDescent="0.2">
      <c r="B47" s="3" t="s">
        <v>47</v>
      </c>
      <c r="C47" s="6">
        <v>4920</v>
      </c>
      <c r="D47" s="7">
        <f t="shared" si="0"/>
        <v>1.2079337679112394E-3</v>
      </c>
      <c r="E47" s="7">
        <f t="shared" si="1"/>
        <v>0.99658734159065743</v>
      </c>
      <c r="F47" s="10">
        <v>5.4413155900000003</v>
      </c>
      <c r="G47" s="7">
        <f t="shared" si="2"/>
        <v>1.9519932322548271E-3</v>
      </c>
      <c r="H47" s="8">
        <f t="shared" si="3"/>
        <v>0.9942666045279126</v>
      </c>
      <c r="I47" s="9">
        <f t="shared" si="4"/>
        <v>1105.9584532520325</v>
      </c>
    </row>
    <row r="48" spans="2:9" ht="16.149999999999999" customHeight="1" x14ac:dyDescent="0.2">
      <c r="B48" s="4" t="s">
        <v>48</v>
      </c>
      <c r="C48" s="11">
        <v>3188</v>
      </c>
      <c r="D48" s="12">
        <f t="shared" si="0"/>
        <v>7.8270179920752667E-4</v>
      </c>
      <c r="E48" s="12">
        <f t="shared" si="1"/>
        <v>0.9973700433898649</v>
      </c>
      <c r="F48" s="13">
        <v>3.5491347500000003</v>
      </c>
      <c r="G48" s="12">
        <f t="shared" si="2"/>
        <v>1.2732007356993657E-3</v>
      </c>
      <c r="H48" s="14">
        <f t="shared" si="3"/>
        <v>0.99553980526361197</v>
      </c>
      <c r="I48" s="15">
        <f t="shared" si="4"/>
        <v>1113.2794071518194</v>
      </c>
    </row>
    <row r="49" spans="2:9" ht="16.149999999999999" customHeight="1" x14ac:dyDescent="0.2">
      <c r="B49" s="3" t="s">
        <v>49</v>
      </c>
      <c r="C49" s="6">
        <v>2164</v>
      </c>
      <c r="D49" s="7">
        <f t="shared" si="0"/>
        <v>5.3129444588616303E-4</v>
      </c>
      <c r="E49" s="7">
        <f t="shared" si="1"/>
        <v>0.99790133783575108</v>
      </c>
      <c r="F49" s="10">
        <v>2.43405827</v>
      </c>
      <c r="G49" s="7">
        <f t="shared" si="2"/>
        <v>8.731831836193666E-4</v>
      </c>
      <c r="H49" s="8">
        <f t="shared" si="3"/>
        <v>0.99641298844723136</v>
      </c>
      <c r="I49" s="9">
        <f t="shared" si="4"/>
        <v>1124.7958733826247</v>
      </c>
    </row>
    <row r="50" spans="2:9" ht="16.149999999999999" customHeight="1" x14ac:dyDescent="0.2">
      <c r="B50" s="3" t="s">
        <v>50</v>
      </c>
      <c r="C50" s="6">
        <v>4596</v>
      </c>
      <c r="D50" s="7">
        <f t="shared" si="0"/>
        <v>1.1283869100244016E-3</v>
      </c>
      <c r="E50" s="7">
        <f t="shared" si="1"/>
        <v>0.99902972474577545</v>
      </c>
      <c r="F50" s="10">
        <v>5.32237764</v>
      </c>
      <c r="G50" s="7">
        <f t="shared" si="2"/>
        <v>1.9093259637205527E-3</v>
      </c>
      <c r="H50" s="8">
        <f t="shared" si="3"/>
        <v>0.99832231441095187</v>
      </c>
      <c r="I50" s="9">
        <f t="shared" si="4"/>
        <v>1158.0456135770235</v>
      </c>
    </row>
    <row r="51" spans="2:9" ht="16.149999999999999" customHeight="1" x14ac:dyDescent="0.2">
      <c r="B51" s="3" t="s">
        <v>51</v>
      </c>
      <c r="C51" s="6">
        <v>1620</v>
      </c>
      <c r="D51" s="7">
        <f t="shared" si="0"/>
        <v>3.977342894341886E-4</v>
      </c>
      <c r="E51" s="7">
        <f t="shared" si="1"/>
        <v>0.99942745903520969</v>
      </c>
      <c r="F51" s="10">
        <v>1.8910139899999998</v>
      </c>
      <c r="G51" s="7">
        <f t="shared" si="2"/>
        <v>6.7837390600224254E-4</v>
      </c>
      <c r="H51" s="8">
        <f t="shared" si="3"/>
        <v>0.9990006883169541</v>
      </c>
      <c r="I51" s="9">
        <f t="shared" si="4"/>
        <v>1167.292586419753</v>
      </c>
    </row>
    <row r="52" spans="2:9" ht="16.149999999999999" customHeight="1" x14ac:dyDescent="0.2">
      <c r="B52" s="3" t="s">
        <v>52</v>
      </c>
      <c r="C52" s="6">
        <v>750</v>
      </c>
      <c r="D52" s="7">
        <f t="shared" si="0"/>
        <v>1.8413624510842065E-4</v>
      </c>
      <c r="E52" s="7">
        <f t="shared" si="1"/>
        <v>0.99961159528031807</v>
      </c>
      <c r="F52" s="10">
        <v>0.89519925</v>
      </c>
      <c r="G52" s="7">
        <f t="shared" si="2"/>
        <v>3.2113977743378729E-4</v>
      </c>
      <c r="H52" s="8">
        <f t="shared" si="3"/>
        <v>0.99932182809438785</v>
      </c>
      <c r="I52" s="9">
        <f t="shared" si="4"/>
        <v>1193.5989999999999</v>
      </c>
    </row>
    <row r="53" spans="2:9" ht="15.6" customHeight="1" x14ac:dyDescent="0.2">
      <c r="B53" s="5" t="s">
        <v>53</v>
      </c>
      <c r="C53" s="16">
        <v>1582</v>
      </c>
      <c r="D53" s="17">
        <f t="shared" si="0"/>
        <v>3.8840471968202862E-4</v>
      </c>
      <c r="E53" s="17">
        <f t="shared" si="1"/>
        <v>1</v>
      </c>
      <c r="F53" s="18">
        <v>1.8904508999999998</v>
      </c>
      <c r="G53" s="17">
        <f t="shared" si="2"/>
        <v>6.781719056126363E-4</v>
      </c>
      <c r="H53" s="19">
        <f t="shared" si="3"/>
        <v>1.0000000000000004</v>
      </c>
      <c r="I53" s="20">
        <f t="shared" si="4"/>
        <v>1194.9752844500631</v>
      </c>
    </row>
    <row r="54" spans="2:9" ht="15.6" customHeight="1" x14ac:dyDescent="0.2">
      <c r="B54" s="1" t="s">
        <v>2</v>
      </c>
      <c r="C54" s="21">
        <v>4073071</v>
      </c>
      <c r="D54" s="30">
        <f t="shared" si="0"/>
        <v>1</v>
      </c>
      <c r="E54" s="22"/>
      <c r="F54" s="23">
        <v>2787.5688809199992</v>
      </c>
      <c r="G54" s="30">
        <f t="shared" si="2"/>
        <v>1</v>
      </c>
      <c r="H54" s="22"/>
      <c r="I54" s="24">
        <f t="shared" si="4"/>
        <v>684.38995561825436</v>
      </c>
    </row>
    <row r="55" spans="2:9" ht="3" customHeight="1" x14ac:dyDescent="0.2">
      <c r="B55" s="45"/>
      <c r="C55" s="46"/>
      <c r="D55" s="47"/>
      <c r="E55" s="48"/>
      <c r="F55" s="49"/>
      <c r="G55" s="47"/>
      <c r="H55" s="48"/>
      <c r="I55" s="46"/>
    </row>
    <row r="56" spans="2:9" ht="15.75" customHeight="1" x14ac:dyDescent="0.2">
      <c r="B56" s="59" t="s">
        <v>58</v>
      </c>
      <c r="C56" s="59"/>
      <c r="D56" s="59"/>
      <c r="E56" s="59"/>
      <c r="F56" s="59"/>
      <c r="G56" s="59"/>
      <c r="H56" s="59"/>
      <c r="I56" s="59"/>
    </row>
    <row r="57" spans="2:9" ht="15" x14ac:dyDescent="0.25">
      <c r="B57" s="31"/>
      <c r="C57" s="32"/>
      <c r="D57" s="32"/>
      <c r="E57" s="32"/>
      <c r="F57" s="32"/>
      <c r="G57" s="32"/>
      <c r="H57" s="32"/>
      <c r="I57" s="32"/>
    </row>
    <row r="58" spans="2:9" ht="15" x14ac:dyDescent="0.25">
      <c r="C58" s="32"/>
      <c r="D58" s="32"/>
      <c r="E58" s="32"/>
      <c r="F58" s="32"/>
      <c r="G58" s="32"/>
      <c r="H58" s="32"/>
      <c r="I58" s="32"/>
    </row>
    <row r="62" spans="2:9" x14ac:dyDescent="0.2">
      <c r="D62" s="33"/>
      <c r="E62" s="33"/>
      <c r="F62" s="33"/>
      <c r="G62" s="33"/>
    </row>
  </sheetData>
  <mergeCells count="5">
    <mergeCell ref="B2:I2"/>
    <mergeCell ref="C5:E5"/>
    <mergeCell ref="F5:H5"/>
    <mergeCell ref="B3:I3"/>
    <mergeCell ref="B56:I5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ignoredErrors>
    <ignoredError sqref="D46:E54 G46:H54 I46:I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43</vt:lpstr>
      <vt:lpstr>'Cuadro 43'!Área_de_impresión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2016-11-17T09:46:25Z</cp:lastPrinted>
  <dcterms:created xsi:type="dcterms:W3CDTF">1998-06-18T12:19:34Z</dcterms:created>
  <dcterms:modified xsi:type="dcterms:W3CDTF">2019-06-14T11:30:38Z</dcterms:modified>
</cp:coreProperties>
</file>