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45" yWindow="-135" windowWidth="11460" windowHeight="11190" autoFilterDateGrouping="0"/>
  </bookViews>
  <sheets>
    <sheet name="Cuadro 44" sheetId="2" r:id="rId1"/>
  </sheets>
  <definedNames>
    <definedName name="_xlnm.Print_Area" localSheetId="0">'Cuadro 44'!$B$2:$I$56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<sst xmlns="http://schemas.openxmlformats.org/spreadsheetml/2006/main" count="64" uniqueCount="61">
  <si>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</si>
  <si>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</si>
  <si>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</si>
  <si>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</si>
  <si>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</si>
  <si>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</si>
  <si>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</si>
  <si>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</si>
  <si>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</si>
  <si>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</si>
  <si>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</si>
  <si>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</si>
  <si>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</si>
  <si>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</si>
  <si>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</si>
  <si>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</si>
  <si>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</si>
  <si>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</si>
  <si>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</si>
  <si>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</si>
  <si>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</si>
  <si>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</si>
  <si>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</si>
  <si>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</si>
  <si>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</si>
  <si>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</si>
  <si>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</si>
  <si>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</si>
  <si>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</si>
  <si>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</si>
  <si>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</si>
  <si>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</si>
  <si>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</si>
  <si>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</si>
  <si>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</si>
  <si>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</si>
  <si>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</si>
  <si>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</si>
  <si>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</si>
  <si>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</si>
  <si>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</si>
  <si>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</si>
  <si>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</si>
  <si>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</si>
  <si>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</si>
  <si>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</si>
  <si>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</si>
  <si>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</si>
  <si>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</si>
  <si>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</si>
  <si>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</si>
  <si>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</si>
  <si>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</si>
  <si>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</si>
  <si>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</si>
  <si>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</si>
  <si>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Tramos de base imponible</t>
  </si>
  <si>
    <t>Millones euros</t>
  </si>
  <si>
    <t xml:space="preserve">Fuente: AEAT </t>
  </si>
  <si>
    <t>DISTRIBUCIÓN DE LA DEDUCCIÓN POR ADQUISICIÓN DE VIVIENDA HABITUAL (RÉGIMEN TRANSITORIO), POR TRAMOS DE BASE IMPONIBLE. IRPF 2015</t>
  </si>
  <si>
    <t>Cuadro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</si>
</sst>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60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59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56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57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1">
        <v>0</v>
      </c>
      <c r="D7" s="22">
        <f>C7/C$54</f>
        <v>0</v>
      </c>
      <c r="E7" s="22">
        <f>D7</f>
        <v>0</v>
      </c>
      <c r="F7" s="24">
        <v>0</v>
      </c>
      <c r="G7" s="22">
        <f>F7/F$54</f>
        <v>0</v>
      </c>
      <c r="H7" s="23">
        <f>G7</f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37</v>
      </c>
      <c r="D8" s="7">
        <f t="shared" ref="D8:D54" si="0">C8/C$54</f>
        <v>9.156072430966925E-6</v>
      </c>
      <c r="E8" s="7">
        <f t="shared" ref="E8:E53" si="1">D8+E7</f>
        <v>9.156072430966925E-6</v>
      </c>
      <c r="F8" s="10">
        <v>2.5690020000000001E-2</v>
      </c>
      <c r="G8" s="7">
        <f t="shared" ref="G8:G54" si="2">F8/F$54</f>
        <v>9.2944345907121089E-6</v>
      </c>
      <c r="H8" s="8">
        <f t="shared" ref="H8:H53" si="3">G8+H7</f>
        <v>9.2944345907121089E-6</v>
      </c>
      <c r="I8" s="25">
        <f>F8*10^6/C8</f>
        <v>694.32486486486482</v>
      </c>
    </row>
    <row r="9" spans="2:9" ht="16.149999999999999" customHeight="1" x14ac:dyDescent="0.2">
      <c r="B9" s="3" t="s">
        <v>9</v>
      </c>
      <c r="C9" s="6">
        <v>59</v>
      </c>
      <c r="D9" s="7">
        <f t="shared" si="0"/>
        <v>1.4600223606136449E-5</v>
      </c>
      <c r="E9" s="7">
        <f t="shared" si="1"/>
        <v>2.3756296037103374E-5</v>
      </c>
      <c r="F9" s="10">
        <v>3.5358760000000003E-2</v>
      </c>
      <c r="G9" s="7">
        <f t="shared" si="2"/>
        <v>1.2792503938443321E-5</v>
      </c>
      <c r="H9" s="8">
        <f t="shared" si="3"/>
        <v>2.2086938529155432E-5</v>
      </c>
      <c r="I9" s="9">
        <f>F9*10^6/C9</f>
        <v>599.30101694915254</v>
      </c>
    </row>
    <row r="10" spans="2:9" ht="16.149999999999999" customHeight="1" x14ac:dyDescent="0.2">
      <c r="B10" s="3" t="s">
        <v>10</v>
      </c>
      <c r="C10" s="6">
        <v>65</v>
      </c>
      <c r="D10" s="7">
        <f t="shared" si="0"/>
        <v>1.6084992108455411E-5</v>
      </c>
      <c r="E10" s="7">
        <f t="shared" si="1"/>
        <v>3.9841288145558785E-5</v>
      </c>
      <c r="F10" s="10">
        <v>3.9555220000000002E-2</v>
      </c>
      <c r="G10" s="7">
        <f t="shared" si="2"/>
        <v>1.4310748104175374E-5</v>
      </c>
      <c r="H10" s="8">
        <f t="shared" si="3"/>
        <v>3.6397686633330804E-5</v>
      </c>
      <c r="I10" s="9">
        <f t="shared" ref="I10:I54" si="4">F10*10^6/C10</f>
        <v>608.54184615384622</v>
      </c>
    </row>
    <row r="11" spans="2:9" ht="16.149999999999999" customHeight="1" x14ac:dyDescent="0.2">
      <c r="B11" s="3" t="s">
        <v>11</v>
      </c>
      <c r="C11" s="6">
        <v>11170</v>
      </c>
      <c r="D11" s="7">
        <f t="shared" si="0"/>
        <v>2.7641440284837991E-3</v>
      </c>
      <c r="E11" s="7">
        <f t="shared" si="1"/>
        <v>2.8039853166293579E-3</v>
      </c>
      <c r="F11" s="10">
        <v>6.0415029899999997</v>
      </c>
      <c r="G11" s="7">
        <f t="shared" si="2"/>
        <v>2.1857653038085071E-3</v>
      </c>
      <c r="H11" s="8">
        <f t="shared" si="3"/>
        <v>2.2221629904418381E-3</v>
      </c>
      <c r="I11" s="9">
        <f t="shared" si="4"/>
        <v>540.86866517457474</v>
      </c>
    </row>
    <row r="12" spans="2:9" ht="16.149999999999999" customHeight="1" x14ac:dyDescent="0.2">
      <c r="B12" s="4" t="s">
        <v>12</v>
      </c>
      <c r="C12" s="11">
        <v>48045</v>
      </c>
      <c r="D12" s="12">
        <f t="shared" si="0"/>
        <v>1.188928378231908E-2</v>
      </c>
      <c r="E12" s="12">
        <f t="shared" si="1"/>
        <v>1.4693269098948438E-2</v>
      </c>
      <c r="F12" s="13">
        <v>25.64143705</v>
      </c>
      <c r="G12" s="12">
        <f t="shared" si="2"/>
        <v>9.2768576853224337E-3</v>
      </c>
      <c r="H12" s="14">
        <f t="shared" si="3"/>
        <v>1.1499020675764271E-2</v>
      </c>
      <c r="I12" s="15">
        <f t="shared" si="4"/>
        <v>533.69626495993339</v>
      </c>
    </row>
    <row r="13" spans="2:9" ht="16.149999999999999" customHeight="1" x14ac:dyDescent="0.2">
      <c r="B13" s="3" t="s">
        <v>13</v>
      </c>
      <c r="C13" s="6">
        <v>77173</v>
      </c>
      <c r="D13" s="7">
        <f t="shared" si="0"/>
        <v>1.9097339938243529E-2</v>
      </c>
      <c r="E13" s="7">
        <f t="shared" si="1"/>
        <v>3.3790609037191971E-2</v>
      </c>
      <c r="F13" s="10">
        <v>40.131411329999992</v>
      </c>
      <c r="G13" s="7">
        <f t="shared" si="2"/>
        <v>1.4519209313174833E-2</v>
      </c>
      <c r="H13" s="8">
        <f t="shared" si="3"/>
        <v>2.6018229988939105E-2</v>
      </c>
      <c r="I13" s="9">
        <f t="shared" si="4"/>
        <v>520.01880618869279</v>
      </c>
    </row>
    <row r="14" spans="2:9" ht="16.149999999999999" customHeight="1" x14ac:dyDescent="0.2">
      <c r="B14" s="3" t="s">
        <v>14</v>
      </c>
      <c r="C14" s="6">
        <v>101406</v>
      </c>
      <c r="D14" s="7">
        <f t="shared" si="0"/>
        <v>2.5094072457692757E-2</v>
      </c>
      <c r="E14" s="7">
        <f t="shared" si="1"/>
        <v>5.8884681494884725E-2</v>
      </c>
      <c r="F14" s="10">
        <v>54.079685210000001</v>
      </c>
      <c r="G14" s="7">
        <f t="shared" si="2"/>
        <v>1.9565578262323111E-2</v>
      </c>
      <c r="H14" s="8">
        <f t="shared" si="3"/>
        <v>4.5583808251262216E-2</v>
      </c>
      <c r="I14" s="9">
        <f t="shared" si="4"/>
        <v>533.29867276098059</v>
      </c>
    </row>
    <row r="15" spans="2:9" ht="16.149999999999999" customHeight="1" x14ac:dyDescent="0.2">
      <c r="B15" s="3" t="s">
        <v>15</v>
      </c>
      <c r="C15" s="6">
        <v>113261</v>
      </c>
      <c r="D15" s="7">
        <f t="shared" si="0"/>
        <v>2.8027727556857972E-2</v>
      </c>
      <c r="E15" s="7">
        <f t="shared" si="1"/>
        <v>8.6912409051742689E-2</v>
      </c>
      <c r="F15" s="10">
        <v>62.170154509999996</v>
      </c>
      <c r="G15" s="7">
        <f t="shared" si="2"/>
        <v>2.2492642457563689E-2</v>
      </c>
      <c r="H15" s="8">
        <f t="shared" si="3"/>
        <v>6.8076450708825897E-2</v>
      </c>
      <c r="I15" s="9">
        <f t="shared" si="4"/>
        <v>548.91052092070527</v>
      </c>
    </row>
    <row r="16" spans="2:9" ht="16.149999999999999" customHeight="1" x14ac:dyDescent="0.2">
      <c r="B16" s="3" t="s">
        <v>16</v>
      </c>
      <c r="C16" s="6">
        <v>190928</v>
      </c>
      <c r="D16" s="7">
        <f t="shared" si="0"/>
        <v>4.7247313435125761E-2</v>
      </c>
      <c r="E16" s="7">
        <f t="shared" si="1"/>
        <v>0.13415972248686844</v>
      </c>
      <c r="F16" s="10">
        <v>106.2575463</v>
      </c>
      <c r="G16" s="7">
        <f t="shared" si="2"/>
        <v>3.844309244815354E-2</v>
      </c>
      <c r="H16" s="8">
        <f t="shared" si="3"/>
        <v>0.10651954315697944</v>
      </c>
      <c r="I16" s="9">
        <f t="shared" si="4"/>
        <v>556.53202411380209</v>
      </c>
    </row>
    <row r="17" spans="2:9" ht="16.149999999999999" customHeight="1" x14ac:dyDescent="0.2">
      <c r="B17" s="3" t="s">
        <v>17</v>
      </c>
      <c r="C17" s="6">
        <v>243588</v>
      </c>
      <c r="D17" s="7">
        <f t="shared" si="0"/>
        <v>6.0278631657145178E-2</v>
      </c>
      <c r="E17" s="7">
        <f t="shared" si="1"/>
        <v>0.19443835414401361</v>
      </c>
      <c r="F17" s="10">
        <v>139.36210826000001</v>
      </c>
      <c r="G17" s="7">
        <f t="shared" si="2"/>
        <v>5.0420046370003205E-2</v>
      </c>
      <c r="H17" s="8">
        <f t="shared" si="3"/>
        <v>0.15693958952698264</v>
      </c>
      <c r="I17" s="9">
        <f t="shared" si="4"/>
        <v>572.12222383697076</v>
      </c>
    </row>
    <row r="18" spans="2:9" ht="16.149999999999999" customHeight="1" x14ac:dyDescent="0.2">
      <c r="B18" s="4" t="s">
        <v>18</v>
      </c>
      <c r="C18" s="11">
        <v>243004</v>
      </c>
      <c r="D18" s="12">
        <f t="shared" si="0"/>
        <v>6.0134114189586134E-2</v>
      </c>
      <c r="E18" s="12">
        <f t="shared" si="1"/>
        <v>0.25457246833359976</v>
      </c>
      <c r="F18" s="13">
        <v>143.69380469999999</v>
      </c>
      <c r="G18" s="12">
        <f t="shared" si="2"/>
        <v>5.1987217949799575E-2</v>
      </c>
      <c r="H18" s="14">
        <f t="shared" si="3"/>
        <v>0.20892680747678222</v>
      </c>
      <c r="I18" s="15">
        <f t="shared" si="4"/>
        <v>591.32279592105476</v>
      </c>
    </row>
    <row r="19" spans="2:9" ht="16.149999999999999" customHeight="1" x14ac:dyDescent="0.2">
      <c r="B19" s="3" t="s">
        <v>19</v>
      </c>
      <c r="C19" s="6">
        <v>232499</v>
      </c>
      <c r="D19" s="7">
        <f t="shared" si="0"/>
        <v>5.7534532003442683E-2</v>
      </c>
      <c r="E19" s="7">
        <f t="shared" si="1"/>
        <v>0.31210700033704242</v>
      </c>
      <c r="F19" s="10">
        <v>141.54748446999997</v>
      </c>
      <c r="G19" s="7">
        <f t="shared" si="2"/>
        <v>5.1210697223523095E-2</v>
      </c>
      <c r="H19" s="8">
        <f t="shared" si="3"/>
        <v>0.26013750470030533</v>
      </c>
      <c r="I19" s="9">
        <f t="shared" si="4"/>
        <v>608.80900335055196</v>
      </c>
    </row>
    <row r="20" spans="2:9" ht="16.149999999999999" customHeight="1" x14ac:dyDescent="0.2">
      <c r="B20" s="3" t="s">
        <v>20</v>
      </c>
      <c r="C20" s="6">
        <v>226508</v>
      </c>
      <c r="D20" s="7">
        <f t="shared" si="0"/>
        <v>5.6051990653877198E-2</v>
      </c>
      <c r="E20" s="7">
        <f t="shared" si="1"/>
        <v>0.36815899099091964</v>
      </c>
      <c r="F20" s="10">
        <v>139.34343902000001</v>
      </c>
      <c r="G20" s="7">
        <f t="shared" si="2"/>
        <v>5.0413291994956463E-2</v>
      </c>
      <c r="H20" s="8">
        <f t="shared" si="3"/>
        <v>0.31055079669526181</v>
      </c>
      <c r="I20" s="9">
        <f t="shared" si="4"/>
        <v>615.1810930298268</v>
      </c>
    </row>
    <row r="21" spans="2:9" ht="16.149999999999999" customHeight="1" x14ac:dyDescent="0.2">
      <c r="B21" s="3" t="s">
        <v>21</v>
      </c>
      <c r="C21" s="6">
        <v>223265</v>
      </c>
      <c r="D21" s="7">
        <f t="shared" si="0"/>
        <v>5.5249473278373804E-2</v>
      </c>
      <c r="E21" s="7">
        <f t="shared" si="1"/>
        <v>0.42340846426929346</v>
      </c>
      <c r="F21" s="10">
        <v>137.96155675</v>
      </c>
      <c r="G21" s="7">
        <f t="shared" si="2"/>
        <v>4.9913338535574968E-2</v>
      </c>
      <c r="H21" s="8">
        <f t="shared" si="3"/>
        <v>0.36046413523083676</v>
      </c>
      <c r="I21" s="9">
        <f t="shared" si="4"/>
        <v>617.92738113900521</v>
      </c>
    </row>
    <row r="22" spans="2:9" ht="16.149999999999999" customHeight="1" x14ac:dyDescent="0.2">
      <c r="B22" s="3" t="s">
        <v>22</v>
      </c>
      <c r="C22" s="6">
        <v>197003</v>
      </c>
      <c r="D22" s="7">
        <f t="shared" si="0"/>
        <v>4.8750641543723709E-2</v>
      </c>
      <c r="E22" s="7">
        <f t="shared" si="1"/>
        <v>0.47215910581301718</v>
      </c>
      <c r="F22" s="10">
        <v>125.19724115</v>
      </c>
      <c r="G22" s="7">
        <f t="shared" si="2"/>
        <v>4.5295315799920959E-2</v>
      </c>
      <c r="H22" s="8">
        <f t="shared" si="3"/>
        <v>0.40575945103075772</v>
      </c>
      <c r="I22" s="9">
        <f t="shared" si="4"/>
        <v>635.50931280234306</v>
      </c>
    </row>
    <row r="23" spans="2:9" ht="16.149999999999999" customHeight="1" x14ac:dyDescent="0.2">
      <c r="B23" s="3" t="s">
        <v>23</v>
      </c>
      <c r="C23" s="6">
        <v>178633</v>
      </c>
      <c r="D23" s="7">
        <f t="shared" si="0"/>
        <v>4.4204775312457159E-2</v>
      </c>
      <c r="E23" s="7">
        <f t="shared" si="1"/>
        <v>0.51636388112547438</v>
      </c>
      <c r="F23" s="10">
        <v>116.65799770999999</v>
      </c>
      <c r="G23" s="7">
        <f t="shared" si="2"/>
        <v>4.2205888870426644E-2</v>
      </c>
      <c r="H23" s="8">
        <f t="shared" si="3"/>
        <v>0.44796533990118437</v>
      </c>
      <c r="I23" s="9">
        <f t="shared" si="4"/>
        <v>653.05961222170595</v>
      </c>
    </row>
    <row r="24" spans="2:9" ht="16.149999999999999" customHeight="1" x14ac:dyDescent="0.2">
      <c r="B24" s="4" t="s">
        <v>24</v>
      </c>
      <c r="C24" s="11">
        <v>171236</v>
      </c>
      <c r="D24" s="12">
        <f t="shared" si="0"/>
        <v>4.2374303210514934E-2</v>
      </c>
      <c r="E24" s="12">
        <f t="shared" si="1"/>
        <v>0.55873818433598932</v>
      </c>
      <c r="F24" s="13">
        <v>114.20673550000001</v>
      </c>
      <c r="G24" s="12">
        <f t="shared" si="2"/>
        <v>4.1319042683637792E-2</v>
      </c>
      <c r="H24" s="14">
        <f t="shared" si="3"/>
        <v>0.48928438258482215</v>
      </c>
      <c r="I24" s="15">
        <f t="shared" si="4"/>
        <v>666.95517005769818</v>
      </c>
    </row>
    <row r="25" spans="2:9" ht="16.149999999999999" customHeight="1" x14ac:dyDescent="0.2">
      <c r="B25" s="3" t="s">
        <v>25</v>
      </c>
      <c r="C25" s="6">
        <v>164306</v>
      </c>
      <c r="D25" s="7">
        <f t="shared" si="0"/>
        <v>4.0659395590336531E-2</v>
      </c>
      <c r="E25" s="7">
        <f t="shared" si="1"/>
        <v>0.59939757992632581</v>
      </c>
      <c r="F25" s="10">
        <v>111.99773977</v>
      </c>
      <c r="G25" s="7">
        <f t="shared" si="2"/>
        <v>4.0519846485127735E-2</v>
      </c>
      <c r="H25" s="8">
        <f t="shared" si="3"/>
        <v>0.52980422906994984</v>
      </c>
      <c r="I25" s="9">
        <f t="shared" si="4"/>
        <v>681.64120464255711</v>
      </c>
    </row>
    <row r="26" spans="2:9" ht="16.149999999999999" customHeight="1" x14ac:dyDescent="0.2">
      <c r="B26" s="3" t="s">
        <v>26</v>
      </c>
      <c r="C26" s="6">
        <v>153929</v>
      </c>
      <c r="D26" s="7">
        <f t="shared" si="0"/>
        <v>3.809148846557589E-2</v>
      </c>
      <c r="E26" s="7">
        <f t="shared" si="1"/>
        <v>0.63748906839190167</v>
      </c>
      <c r="F26" s="10">
        <v>108.02388604000001</v>
      </c>
      <c r="G26" s="7">
        <f t="shared" si="2"/>
        <v>3.9082139407961493E-2</v>
      </c>
      <c r="H26" s="8">
        <f t="shared" si="3"/>
        <v>0.5688863684779113</v>
      </c>
      <c r="I26" s="9">
        <f t="shared" si="4"/>
        <v>701.77735215586415</v>
      </c>
    </row>
    <row r="27" spans="2:9" ht="16.149999999999999" customHeight="1" x14ac:dyDescent="0.2">
      <c r="B27" s="3" t="s">
        <v>27</v>
      </c>
      <c r="C27" s="6">
        <v>143899</v>
      </c>
      <c r="D27" s="7">
        <f t="shared" si="0"/>
        <v>3.5609450452532693E-2</v>
      </c>
      <c r="E27" s="7">
        <f t="shared" si="1"/>
        <v>0.67309851884443439</v>
      </c>
      <c r="F27" s="10">
        <v>102.22684601</v>
      </c>
      <c r="G27" s="7">
        <f t="shared" si="2"/>
        <v>3.6984818760543749E-2</v>
      </c>
      <c r="H27" s="8">
        <f t="shared" si="3"/>
        <v>0.60587118723845501</v>
      </c>
      <c r="I27" s="9">
        <f t="shared" si="4"/>
        <v>710.40692437056555</v>
      </c>
    </row>
    <row r="28" spans="2:9" ht="16.149999999999999" customHeight="1" x14ac:dyDescent="0.2">
      <c r="B28" s="3" t="s">
        <v>28</v>
      </c>
      <c r="C28" s="6">
        <v>252369</v>
      </c>
      <c r="D28" s="7">
        <f t="shared" si="0"/>
        <v>6.2451590360288974E-2</v>
      </c>
      <c r="E28" s="7">
        <f t="shared" si="1"/>
        <v>0.73555010920472341</v>
      </c>
      <c r="F28" s="10">
        <v>184.24577685999998</v>
      </c>
      <c r="G28" s="7">
        <f t="shared" si="2"/>
        <v>6.6658582657398019E-2</v>
      </c>
      <c r="H28" s="8">
        <f t="shared" si="3"/>
        <v>0.672529769895853</v>
      </c>
      <c r="I28" s="9">
        <f t="shared" si="4"/>
        <v>730.06501139204886</v>
      </c>
    </row>
    <row r="29" spans="2:9" ht="16.149999999999999" customHeight="1" x14ac:dyDescent="0.2">
      <c r="B29" s="3" t="s">
        <v>29</v>
      </c>
      <c r="C29" s="6">
        <v>216528</v>
      </c>
      <c r="D29" s="7">
        <f t="shared" si="0"/>
        <v>5.3582325711686661E-2</v>
      </c>
      <c r="E29" s="7">
        <f t="shared" si="1"/>
        <v>0.78913243491641005</v>
      </c>
      <c r="F29" s="10">
        <v>161.68357859000002</v>
      </c>
      <c r="G29" s="7">
        <f t="shared" si="2"/>
        <v>5.8495767835019821E-2</v>
      </c>
      <c r="H29" s="8">
        <f t="shared" si="3"/>
        <v>0.73102553773087287</v>
      </c>
      <c r="I29" s="9">
        <f t="shared" si="4"/>
        <v>746.70979545370596</v>
      </c>
    </row>
    <row r="30" spans="2:9" ht="16.149999999999999" customHeight="1" x14ac:dyDescent="0.2">
      <c r="B30" s="4" t="s">
        <v>30</v>
      </c>
      <c r="C30" s="11">
        <v>156908</v>
      </c>
      <c r="D30" s="12">
        <f t="shared" si="0"/>
        <v>3.8828676026977253E-2</v>
      </c>
      <c r="E30" s="12">
        <f t="shared" si="1"/>
        <v>0.82796111094338731</v>
      </c>
      <c r="F30" s="13">
        <v>121.51085505</v>
      </c>
      <c r="G30" s="12">
        <f t="shared" si="2"/>
        <v>4.3961612109438802E-2</v>
      </c>
      <c r="H30" s="14">
        <f t="shared" si="3"/>
        <v>0.7749871498403117</v>
      </c>
      <c r="I30" s="15">
        <f t="shared" si="4"/>
        <v>774.40828415377166</v>
      </c>
    </row>
    <row r="31" spans="2:9" ht="16.149999999999999" customHeight="1" x14ac:dyDescent="0.2">
      <c r="B31" s="3" t="s">
        <v>31</v>
      </c>
      <c r="C31" s="6">
        <v>115040</v>
      </c>
      <c r="D31" s="7">
        <f t="shared" si="0"/>
        <v>2.8467961417795545E-2</v>
      </c>
      <c r="E31" s="7">
        <f t="shared" si="1"/>
        <v>0.85642907236118282</v>
      </c>
      <c r="F31" s="10">
        <v>92.058795959999998</v>
      </c>
      <c r="G31" s="7">
        <f t="shared" si="2"/>
        <v>3.33061032085585E-2</v>
      </c>
      <c r="H31" s="8">
        <f t="shared" si="3"/>
        <v>0.80829325304887023</v>
      </c>
      <c r="I31" s="9">
        <f t="shared" si="4"/>
        <v>800.23292732962443</v>
      </c>
    </row>
    <row r="32" spans="2:9" ht="16.149999999999999" customHeight="1" x14ac:dyDescent="0.2">
      <c r="B32" s="3" t="s">
        <v>32</v>
      </c>
      <c r="C32" s="6">
        <v>85257</v>
      </c>
      <c r="D32" s="7">
        <f t="shared" si="0"/>
        <v>2.1097818033701275E-2</v>
      </c>
      <c r="E32" s="7">
        <f t="shared" si="1"/>
        <v>0.87752689039488407</v>
      </c>
      <c r="F32" s="10">
        <v>70.150128940000002</v>
      </c>
      <c r="G32" s="7">
        <f t="shared" si="2"/>
        <v>2.5379730532045151E-2</v>
      </c>
      <c r="H32" s="8">
        <f t="shared" si="3"/>
        <v>0.83367298358091535</v>
      </c>
      <c r="I32" s="9">
        <f t="shared" si="4"/>
        <v>822.80785085095647</v>
      </c>
    </row>
    <row r="33" spans="2:9" ht="16.149999999999999" customHeight="1" x14ac:dyDescent="0.2">
      <c r="B33" s="3" t="s">
        <v>33</v>
      </c>
      <c r="C33" s="6">
        <v>69864</v>
      </c>
      <c r="D33" s="7">
        <f t="shared" si="0"/>
        <v>1.728864444100198E-2</v>
      </c>
      <c r="E33" s="7">
        <f t="shared" si="1"/>
        <v>0.89481553483588605</v>
      </c>
      <c r="F33" s="10">
        <v>59.12045912</v>
      </c>
      <c r="G33" s="7">
        <f t="shared" si="2"/>
        <v>2.1389288146280504E-2</v>
      </c>
      <c r="H33" s="8">
        <f t="shared" si="3"/>
        <v>0.85506227172719584</v>
      </c>
      <c r="I33" s="9">
        <f t="shared" si="4"/>
        <v>846.22207603343634</v>
      </c>
    </row>
    <row r="34" spans="2:9" ht="16.149999999999999" customHeight="1" x14ac:dyDescent="0.2">
      <c r="B34" s="3" t="s">
        <v>34</v>
      </c>
      <c r="C34" s="6">
        <v>56723</v>
      </c>
      <c r="D34" s="7">
        <f t="shared" si="0"/>
        <v>1.4036753959506404E-2</v>
      </c>
      <c r="E34" s="7">
        <f t="shared" si="1"/>
        <v>0.90885228879539248</v>
      </c>
      <c r="F34" s="10">
        <v>48.826811629999995</v>
      </c>
      <c r="G34" s="7">
        <f t="shared" si="2"/>
        <v>1.7665132489895149E-2</v>
      </c>
      <c r="H34" s="8">
        <f t="shared" si="3"/>
        <v>0.87272740421709094</v>
      </c>
      <c r="I34" s="9">
        <f t="shared" si="4"/>
        <v>860.79388660684367</v>
      </c>
    </row>
    <row r="35" spans="2:9" ht="16.149999999999999" customHeight="1" x14ac:dyDescent="0.2">
      <c r="B35" s="3" t="s">
        <v>35</v>
      </c>
      <c r="C35" s="6">
        <v>48026</v>
      </c>
      <c r="D35" s="7">
        <f t="shared" si="0"/>
        <v>1.188458201539507E-2</v>
      </c>
      <c r="E35" s="7">
        <f t="shared" si="1"/>
        <v>0.92073687081078759</v>
      </c>
      <c r="F35" s="10">
        <v>42.073523870000002</v>
      </c>
      <c r="G35" s="7">
        <f t="shared" si="2"/>
        <v>1.5221849403405664E-2</v>
      </c>
      <c r="H35" s="8">
        <f t="shared" si="3"/>
        <v>0.88794925362049659</v>
      </c>
      <c r="I35" s="9">
        <f t="shared" si="4"/>
        <v>876.05721629950449</v>
      </c>
    </row>
    <row r="36" spans="2:9" ht="16.149999999999999" customHeight="1" x14ac:dyDescent="0.2">
      <c r="B36" s="4" t="s">
        <v>36</v>
      </c>
      <c r="C36" s="11">
        <v>40607</v>
      </c>
      <c r="D36" s="12">
        <f t="shared" si="0"/>
        <v>1.0048665762277675E-2</v>
      </c>
      <c r="E36" s="12">
        <f t="shared" si="1"/>
        <v>0.93078553657306529</v>
      </c>
      <c r="F36" s="13">
        <v>36.157559969999994</v>
      </c>
      <c r="G36" s="12">
        <f t="shared" si="2"/>
        <v>1.3081503093454789E-2</v>
      </c>
      <c r="H36" s="14">
        <f t="shared" si="3"/>
        <v>0.90103075671395139</v>
      </c>
      <c r="I36" s="15">
        <f t="shared" si="4"/>
        <v>890.42677297017735</v>
      </c>
    </row>
    <row r="37" spans="2:9" ht="16.149999999999999" customHeight="1" x14ac:dyDescent="0.2">
      <c r="B37" s="3" t="s">
        <v>37</v>
      </c>
      <c r="C37" s="6">
        <v>34244</v>
      </c>
      <c r="D37" s="7">
        <f t="shared" si="0"/>
        <v>8.4740687655684172E-3</v>
      </c>
      <c r="E37" s="7">
        <f t="shared" si="1"/>
        <v>0.93925960533863373</v>
      </c>
      <c r="F37" s="10">
        <v>30.982458949999998</v>
      </c>
      <c r="G37" s="7">
        <f t="shared" si="2"/>
        <v>1.1209194783429438E-2</v>
      </c>
      <c r="H37" s="8">
        <f t="shared" si="3"/>
        <v>0.9122399514973808</v>
      </c>
      <c r="I37" s="9">
        <f t="shared" si="4"/>
        <v>904.75583897909121</v>
      </c>
    </row>
    <row r="38" spans="2:9" ht="16.149999999999999" customHeight="1" x14ac:dyDescent="0.2">
      <c r="B38" s="3" t="s">
        <v>38</v>
      </c>
      <c r="C38" s="6">
        <v>52650</v>
      </c>
      <c r="D38" s="7">
        <f t="shared" si="0"/>
        <v>1.3028843607848882E-2</v>
      </c>
      <c r="E38" s="7">
        <f t="shared" si="1"/>
        <v>0.95228844894648257</v>
      </c>
      <c r="F38" s="10">
        <v>48.684875310000002</v>
      </c>
      <c r="G38" s="7">
        <f t="shared" si="2"/>
        <v>1.7613781115225675E-2</v>
      </c>
      <c r="H38" s="8">
        <f t="shared" si="3"/>
        <v>0.92985373261260651</v>
      </c>
      <c r="I38" s="9">
        <f t="shared" si="4"/>
        <v>924.68898974358979</v>
      </c>
    </row>
    <row r="39" spans="2:9" ht="16.149999999999999" customHeight="1" x14ac:dyDescent="0.2">
      <c r="B39" s="3" t="s">
        <v>39</v>
      </c>
      <c r="C39" s="6">
        <v>39600</v>
      </c>
      <c r="D39" s="7">
        <f t="shared" si="0"/>
        <v>9.7994721153051422E-3</v>
      </c>
      <c r="E39" s="7">
        <f t="shared" si="1"/>
        <v>0.96208792106178775</v>
      </c>
      <c r="F39" s="10">
        <v>37.444843519999999</v>
      </c>
      <c r="G39" s="7">
        <f t="shared" si="2"/>
        <v>1.3547231526331631E-2</v>
      </c>
      <c r="H39" s="8">
        <f t="shared" si="3"/>
        <v>0.94340096413893815</v>
      </c>
      <c r="I39" s="9">
        <f t="shared" si="4"/>
        <v>945.5768565656565</v>
      </c>
    </row>
    <row r="40" spans="2:9" ht="16.149999999999999" customHeight="1" x14ac:dyDescent="0.2">
      <c r="B40" s="3" t="s">
        <v>40</v>
      </c>
      <c r="C40" s="6">
        <v>30165</v>
      </c>
      <c r="D40" s="7">
        <f t="shared" si="0"/>
        <v>7.4646736454085762E-3</v>
      </c>
      <c r="E40" s="7">
        <f t="shared" si="1"/>
        <v>0.96955259470719635</v>
      </c>
      <c r="F40" s="10">
        <v>28.801982810000002</v>
      </c>
      <c r="G40" s="7">
        <f t="shared" si="2"/>
        <v>1.0420316734294468E-2</v>
      </c>
      <c r="H40" s="8">
        <f t="shared" si="3"/>
        <v>0.95382128087323259</v>
      </c>
      <c r="I40" s="9">
        <f t="shared" si="4"/>
        <v>954.81461329355216</v>
      </c>
    </row>
    <row r="41" spans="2:9" ht="16.149999999999999" customHeight="1" x14ac:dyDescent="0.2">
      <c r="B41" s="3" t="s">
        <v>41</v>
      </c>
      <c r="C41" s="6">
        <v>22543</v>
      </c>
      <c r="D41" s="7">
        <f t="shared" si="0"/>
        <v>5.5785227246293893E-3</v>
      </c>
      <c r="E41" s="7">
        <f t="shared" si="1"/>
        <v>0.97513111743182579</v>
      </c>
      <c r="F41" s="10">
        <v>22.181705770000001</v>
      </c>
      <c r="G41" s="7">
        <f t="shared" si="2"/>
        <v>8.0251558149696412E-3</v>
      </c>
      <c r="H41" s="8">
        <f t="shared" si="3"/>
        <v>0.96184643668820224</v>
      </c>
      <c r="I41" s="9">
        <f t="shared" si="4"/>
        <v>983.97310783835337</v>
      </c>
    </row>
    <row r="42" spans="2:9" ht="16.149999999999999" customHeight="1" x14ac:dyDescent="0.2">
      <c r="B42" s="4" t="s">
        <v>42</v>
      </c>
      <c r="C42" s="11">
        <v>17359</v>
      </c>
      <c r="D42" s="12">
        <f t="shared" si="0"/>
        <v>4.2956827386258075E-3</v>
      </c>
      <c r="E42" s="12">
        <f t="shared" si="1"/>
        <v>0.97942680017045158</v>
      </c>
      <c r="F42" s="13">
        <v>17.28349111</v>
      </c>
      <c r="G42" s="12">
        <f t="shared" si="2"/>
        <v>6.2530226765510188E-3</v>
      </c>
      <c r="H42" s="14">
        <f t="shared" si="3"/>
        <v>0.96809945936475328</v>
      </c>
      <c r="I42" s="15">
        <f t="shared" si="4"/>
        <v>995.65015899533375</v>
      </c>
    </row>
    <row r="43" spans="2:9" ht="16.149999999999999" customHeight="1" x14ac:dyDescent="0.2">
      <c r="B43" s="3" t="s">
        <v>43</v>
      </c>
      <c r="C43" s="6">
        <v>13045</v>
      </c>
      <c r="D43" s="7">
        <f t="shared" si="0"/>
        <v>3.2281341854584742E-3</v>
      </c>
      <c r="E43" s="7">
        <f t="shared" si="1"/>
        <v>0.98265493435591</v>
      </c>
      <c r="F43" s="10">
        <v>13.10437441</v>
      </c>
      <c r="G43" s="7">
        <f t="shared" si="2"/>
        <v>4.7410531718522046E-3</v>
      </c>
      <c r="H43" s="8">
        <f t="shared" si="3"/>
        <v>0.97284051253660553</v>
      </c>
      <c r="I43" s="9">
        <f t="shared" si="4"/>
        <v>1004.5515070908394</v>
      </c>
    </row>
    <row r="44" spans="2:9" ht="16.149999999999999" customHeight="1" x14ac:dyDescent="0.2">
      <c r="B44" s="3" t="s">
        <v>44</v>
      </c>
      <c r="C44" s="6">
        <v>30104</v>
      </c>
      <c r="D44" s="7">
        <f t="shared" si="0"/>
        <v>7.4495784989683338E-3</v>
      </c>
      <c r="E44" s="7">
        <f t="shared" si="1"/>
        <v>0.99010451285487833</v>
      </c>
      <c r="F44" s="10">
        <v>31.024598400000002</v>
      </c>
      <c r="G44" s="7">
        <f t="shared" si="2"/>
        <v>1.1224440484355853E-2</v>
      </c>
      <c r="H44" s="8">
        <f t="shared" si="3"/>
        <v>0.98406495302096142</v>
      </c>
      <c r="I44" s="9">
        <f t="shared" si="4"/>
        <v>1030.58060058464</v>
      </c>
    </row>
    <row r="45" spans="2:9" ht="16.149999999999999" customHeight="1" x14ac:dyDescent="0.2">
      <c r="B45" s="3" t="s">
        <v>45</v>
      </c>
      <c r="C45" s="6">
        <v>13657</v>
      </c>
      <c r="D45" s="7">
        <f t="shared" si="0"/>
        <v>3.3795805726950083E-3</v>
      </c>
      <c r="E45" s="7">
        <f t="shared" si="1"/>
        <v>0.99348409342757338</v>
      </c>
      <c r="F45" s="10">
        <v>14.4750125</v>
      </c>
      <c r="G45" s="7">
        <f t="shared" si="2"/>
        <v>5.2369385808570855E-3</v>
      </c>
      <c r="H45" s="8">
        <f t="shared" si="3"/>
        <v>0.98930189160181847</v>
      </c>
      <c r="I45" s="9">
        <f t="shared" si="4"/>
        <v>1059.8969392985282</v>
      </c>
    </row>
    <row r="46" spans="2:9" ht="16.149999999999999" customHeight="1" x14ac:dyDescent="0.2">
      <c r="B46" s="3" t="s">
        <v>46</v>
      </c>
      <c r="C46" s="6">
        <v>7677</v>
      </c>
      <c r="D46" s="7">
        <f t="shared" si="0"/>
        <v>1.8997612987171105E-3</v>
      </c>
      <c r="E46" s="7">
        <f t="shared" si="1"/>
        <v>0.99538385472629054</v>
      </c>
      <c r="F46" s="10">
        <v>8.3653781299999999</v>
      </c>
      <c r="G46" s="7">
        <f t="shared" si="2"/>
        <v>3.0265239130159716E-3</v>
      </c>
      <c r="H46" s="8">
        <f t="shared" si="3"/>
        <v>0.99232841551483442</v>
      </c>
      <c r="I46" s="9">
        <f t="shared" si="4"/>
        <v>1089.6675954148757</v>
      </c>
    </row>
    <row r="47" spans="2:9" ht="16.149999999999999" customHeight="1" x14ac:dyDescent="0.2">
      <c r="B47" s="3" t="s">
        <v>47</v>
      </c>
      <c r="C47" s="6">
        <v>4888</v>
      </c>
      <c r="D47" s="7">
        <f t="shared" si="0"/>
        <v>1.2095914065558468E-3</v>
      </c>
      <c r="E47" s="7">
        <f t="shared" si="1"/>
        <v>0.99659344613284639</v>
      </c>
      <c r="F47" s="10">
        <v>5.4033656499999996</v>
      </c>
      <c r="G47" s="7">
        <f t="shared" si="2"/>
        <v>1.9548925459624247E-3</v>
      </c>
      <c r="H47" s="8">
        <f t="shared" si="3"/>
        <v>0.99428330806079679</v>
      </c>
      <c r="I47" s="9">
        <f t="shared" si="4"/>
        <v>1105.4348711129296</v>
      </c>
    </row>
    <row r="48" spans="2:9" ht="16.149999999999999" customHeight="1" x14ac:dyDescent="0.2">
      <c r="B48" s="4" t="s">
        <v>48</v>
      </c>
      <c r="C48" s="11">
        <v>3157</v>
      </c>
      <c r="D48" s="12">
        <f t="shared" si="0"/>
        <v>7.812356936368266E-4</v>
      </c>
      <c r="E48" s="12">
        <f t="shared" si="1"/>
        <v>0.99737468182648326</v>
      </c>
      <c r="F48" s="13">
        <v>3.5106466200000002</v>
      </c>
      <c r="G48" s="12">
        <f t="shared" si="2"/>
        <v>1.2701226149568802E-3</v>
      </c>
      <c r="H48" s="14">
        <f t="shared" si="3"/>
        <v>0.99555343067575364</v>
      </c>
      <c r="I48" s="15">
        <f t="shared" si="4"/>
        <v>1112.0198352866646</v>
      </c>
    </row>
    <row r="49" spans="2:9" ht="16.149999999999999" customHeight="1" x14ac:dyDescent="0.2">
      <c r="B49" s="3" t="s">
        <v>49</v>
      </c>
      <c r="C49" s="6">
        <v>2136</v>
      </c>
      <c r="D49" s="7">
        <f t="shared" si="0"/>
        <v>5.2857758682555009E-4</v>
      </c>
      <c r="E49" s="7">
        <f t="shared" si="1"/>
        <v>0.99790325941330882</v>
      </c>
      <c r="F49" s="10">
        <v>2.3998937300000001</v>
      </c>
      <c r="G49" s="7">
        <f t="shared" si="2"/>
        <v>8.6826149991884422E-4</v>
      </c>
      <c r="H49" s="8">
        <f t="shared" si="3"/>
        <v>0.99642169217567245</v>
      </c>
      <c r="I49" s="9">
        <f t="shared" si="4"/>
        <v>1123.5457537453183</v>
      </c>
    </row>
    <row r="50" spans="2:9" ht="16.149999999999999" customHeight="1" x14ac:dyDescent="0.2">
      <c r="B50" s="3" t="s">
        <v>50</v>
      </c>
      <c r="C50" s="6">
        <v>4559</v>
      </c>
      <c r="D50" s="7">
        <f t="shared" si="0"/>
        <v>1.1281766003453572E-3</v>
      </c>
      <c r="E50" s="7">
        <f t="shared" si="1"/>
        <v>0.99903143601365418</v>
      </c>
      <c r="F50" s="10">
        <v>5.2681972799999999</v>
      </c>
      <c r="G50" s="7">
        <f t="shared" si="2"/>
        <v>1.9059897590553625E-3</v>
      </c>
      <c r="H50" s="8">
        <f t="shared" si="3"/>
        <v>0.99832768193472776</v>
      </c>
      <c r="I50" s="9">
        <f t="shared" si="4"/>
        <v>1155.5598332967757</v>
      </c>
    </row>
    <row r="51" spans="2:9" ht="16.149999999999999" customHeight="1" x14ac:dyDescent="0.2">
      <c r="B51" s="3" t="s">
        <v>51</v>
      </c>
      <c r="C51" s="6">
        <v>1602</v>
      </c>
      <c r="D51" s="7">
        <f t="shared" si="0"/>
        <v>3.9643319011916256E-4</v>
      </c>
      <c r="E51" s="7">
        <f t="shared" si="1"/>
        <v>0.99942786920377336</v>
      </c>
      <c r="F51" s="10">
        <v>1.8659230099999999</v>
      </c>
      <c r="G51" s="7">
        <f t="shared" si="2"/>
        <v>6.7507535485568533E-4</v>
      </c>
      <c r="H51" s="8">
        <f t="shared" si="3"/>
        <v>0.99900275728958343</v>
      </c>
      <c r="I51" s="9">
        <f t="shared" si="4"/>
        <v>1164.7459488139825</v>
      </c>
    </row>
    <row r="52" spans="2:9" ht="16.149999999999999" customHeight="1" x14ac:dyDescent="0.2">
      <c r="B52" s="3" t="s">
        <v>52</v>
      </c>
      <c r="C52" s="6">
        <v>746</v>
      </c>
      <c r="D52" s="7">
        <f t="shared" si="0"/>
        <v>1.8460621712165749E-4</v>
      </c>
      <c r="E52" s="7">
        <f t="shared" si="1"/>
        <v>0.99961247542089504</v>
      </c>
      <c r="F52" s="10">
        <v>0.88960382999999998</v>
      </c>
      <c r="G52" s="7">
        <f t="shared" si="2"/>
        <v>3.2185123287494421E-4</v>
      </c>
      <c r="H52" s="8">
        <f t="shared" si="3"/>
        <v>0.99932460852245841</v>
      </c>
      <c r="I52" s="9">
        <f t="shared" si="4"/>
        <v>1192.4984316353887</v>
      </c>
    </row>
    <row r="53" spans="2:9" ht="15.6" customHeight="1" x14ac:dyDescent="0.2">
      <c r="B53" s="5" t="s">
        <v>53</v>
      </c>
      <c r="C53" s="16">
        <v>1566</v>
      </c>
      <c r="D53" s="17">
        <f t="shared" si="0"/>
        <v>3.8752457910524882E-4</v>
      </c>
      <c r="E53" s="17">
        <f t="shared" si="1"/>
        <v>1.0000000000000002</v>
      </c>
      <c r="F53" s="18">
        <v>1.86679678</v>
      </c>
      <c r="G53" s="17">
        <f t="shared" si="2"/>
        <v>6.7539147754116125E-4</v>
      </c>
      <c r="H53" s="19">
        <f t="shared" si="3"/>
        <v>0.99999999999999956</v>
      </c>
      <c r="I53" s="20">
        <f t="shared" si="4"/>
        <v>1192.079680715198</v>
      </c>
    </row>
    <row r="54" spans="2:9" ht="15.6" customHeight="1" x14ac:dyDescent="0.2">
      <c r="B54" s="1" t="s">
        <v>2</v>
      </c>
      <c r="C54" s="26">
        <v>4041034</v>
      </c>
      <c r="D54" s="27">
        <f t="shared" si="0"/>
        <v>1</v>
      </c>
      <c r="E54" s="28"/>
      <c r="F54" s="29">
        <v>2764.0218185700005</v>
      </c>
      <c r="G54" s="27">
        <f t="shared" si="2"/>
        <v>1</v>
      </c>
      <c r="H54" s="28"/>
      <c r="I54" s="30">
        <f t="shared" si="4"/>
        <v>683.98875598918505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58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2015-12-14T17:28:18Z</cp:lastPrinted>
  <dcterms:created xsi:type="dcterms:W3CDTF">1998-06-18T12:19:34Z</dcterms:created>
  <dcterms:modified xsi:type="dcterms:W3CDTF">2019-06-14T11:29:45Z</dcterms:modified>
</cp:coreProperties>
</file>