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8490" yWindow="105" windowWidth="9630" windowHeight="11190" autoFilterDateGrouping="0"/>
  </bookViews>
  <sheets>
    <sheet name="Cuadro 46" sheetId="2" r:id="rId1"/>
  </sheets>
  <definedNames>
    <definedName name="_xlnm.Print_Area" localSheetId="0">'Cuadro 46'!$B$2:$I$56</definedName>
  </definedNames>
  <calcPr calcId="162913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<sst xmlns="http://schemas.openxmlformats.org/spreadsheetml/2006/main" count="63" uniqueCount="60">
  <si>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</si>
  <si>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</si>
  <si>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</si>
  <si>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 xml:space="preserve">Importe 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</si>
  <si>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</si>
  <si>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</si>
  <si>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</si>
  <si>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</si>
  <si>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</si>
  <si>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</si>
  <si>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</si>
  <si>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</si>
  <si>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</si>
  <si>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</si>
  <si>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</si>
  <si>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</si>
  <si>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</si>
  <si>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</si>
  <si>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</si>
  <si>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</si>
  <si>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</si>
  <si>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</si>
  <si>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</si>
  <si>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</si>
  <si>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</si>
  <si>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</si>
  <si>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</si>
  <si>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</si>
  <si>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</si>
  <si>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</si>
  <si>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</si>
  <si>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</si>
  <si>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</si>
  <si>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</si>
  <si>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</si>
  <si>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</si>
  <si>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</si>
  <si>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</si>
  <si>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</si>
  <si>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</si>
  <si>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</si>
  <si>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</si>
  <si>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</si>
  <si>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</si>
  <si>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</si>
  <si>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</si>
  <si>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</si>
  <si>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</si>
  <si>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</si>
  <si>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</si>
  <si>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</si>
  <si>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</si>
  <si>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</si>
  <si>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</si>
  <si>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</si>
  <si>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Tramos de base imponible</t>
  </si>
  <si>
    <t>Millones euros</t>
  </si>
  <si>
    <t xml:space="preserve">Fuente: AEAT </t>
  </si>
  <si>
    <t>DISTRIBUCIÓN DE LA DEDUCCIÓN POR MATERNIDAD POR TRAMOS DE BASE IMPONIBLE. IRPF 2015</t>
  </si>
  <si>
    <t>Cuadro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</si>
</sst>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0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top"/>
    </xf>
    <xf numFmtId="3" fontId="2" fillId="4" borderId="5" xfId="0" applyNumberFormat="1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right" vertical="center" indent="1"/>
    </xf>
    <xf numFmtId="9" fontId="2" fillId="4" borderId="5" xfId="0" applyNumberFormat="1" applyFont="1" applyFill="1" applyBorder="1" applyAlignment="1">
      <alignment horizontal="right" vertical="center" indent="1"/>
    </xf>
    <xf numFmtId="10" fontId="2" fillId="4" borderId="5" xfId="0" applyNumberFormat="1" applyFont="1" applyFill="1" applyBorder="1" applyAlignment="1">
      <alignment horizontal="right" vertical="center" indent="1"/>
    </xf>
    <xf numFmtId="165" fontId="2" fillId="4" borderId="5" xfId="0" applyNumberFormat="1" applyFont="1" applyFill="1" applyBorder="1" applyAlignment="1">
      <alignment horizontal="right" vertical="center" indent="1"/>
    </xf>
    <xf numFmtId="164" fontId="1" fillId="0" borderId="0" xfId="0" applyNumberFormat="1" applyFont="1"/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6" t="s">
        <v>59</v>
      </c>
      <c r="C2" s="57"/>
      <c r="D2" s="57"/>
      <c r="E2" s="57"/>
      <c r="F2" s="57"/>
      <c r="G2" s="57"/>
      <c r="H2" s="57"/>
      <c r="I2" s="58"/>
    </row>
    <row r="3" spans="2:9" ht="20.100000000000001" customHeight="1" x14ac:dyDescent="0.2">
      <c r="B3" s="53" t="s">
        <v>58</v>
      </c>
      <c r="C3" s="54"/>
      <c r="D3" s="54"/>
      <c r="E3" s="54"/>
      <c r="F3" s="54"/>
      <c r="G3" s="54"/>
      <c r="H3" s="54"/>
      <c r="I3" s="55"/>
    </row>
    <row r="4" spans="2:9" ht="9" customHeight="1" x14ac:dyDescent="0.2">
      <c r="B4" s="35"/>
      <c r="C4" s="34"/>
      <c r="D4" s="34"/>
      <c r="E4" s="34"/>
      <c r="F4" s="34"/>
      <c r="G4" s="34"/>
      <c r="H4" s="34"/>
      <c r="I4" s="35"/>
    </row>
    <row r="5" spans="2:9" ht="30" customHeight="1" x14ac:dyDescent="0.2">
      <c r="B5" s="36" t="s">
        <v>55</v>
      </c>
      <c r="C5" s="50" t="s">
        <v>54</v>
      </c>
      <c r="D5" s="51"/>
      <c r="E5" s="52"/>
      <c r="F5" s="50" t="s">
        <v>3</v>
      </c>
      <c r="G5" s="51"/>
      <c r="H5" s="52"/>
      <c r="I5" s="37" t="s">
        <v>4</v>
      </c>
    </row>
    <row r="6" spans="2:9" ht="21.75" customHeight="1" x14ac:dyDescent="0.2">
      <c r="B6" s="38" t="s">
        <v>6</v>
      </c>
      <c r="C6" s="39" t="s">
        <v>5</v>
      </c>
      <c r="D6" s="40" t="s">
        <v>0</v>
      </c>
      <c r="E6" s="40" t="s">
        <v>1</v>
      </c>
      <c r="F6" s="41" t="s">
        <v>56</v>
      </c>
      <c r="G6" s="40" t="s">
        <v>0</v>
      </c>
      <c r="H6" s="42" t="s">
        <v>1</v>
      </c>
      <c r="I6" s="43" t="s">
        <v>6</v>
      </c>
    </row>
    <row r="7" spans="2:9" ht="16.149999999999999" customHeight="1" x14ac:dyDescent="0.2">
      <c r="B7" s="2" t="s">
        <v>7</v>
      </c>
      <c r="C7" s="6">
        <v>20611</v>
      </c>
      <c r="D7" s="24">
        <f t="shared" ref="D7:D54" si="0">C7/C$54</f>
        <v>2.6467385441974904E-2</v>
      </c>
      <c r="E7" s="24">
        <f>D7</f>
        <v>2.6467385441974904E-2</v>
      </c>
      <c r="F7" s="25">
        <v>13.08170166</v>
      </c>
      <c r="G7" s="24">
        <f t="shared" ref="G7:G54" si="1">F7/F$54</f>
        <v>1.8116024962209341E-2</v>
      </c>
      <c r="H7" s="7">
        <f>G7</f>
        <v>1.8116024962209341E-2</v>
      </c>
      <c r="I7" s="26">
        <f>F7*10^6/C7</f>
        <v>634.69514628111199</v>
      </c>
    </row>
    <row r="8" spans="2:9" ht="16.149999999999999" customHeight="1" x14ac:dyDescent="0.2">
      <c r="B8" s="3" t="s">
        <v>8</v>
      </c>
      <c r="C8" s="8">
        <v>42991</v>
      </c>
      <c r="D8" s="27">
        <f t="shared" si="0"/>
        <v>5.5206412475665566E-2</v>
      </c>
      <c r="E8" s="27">
        <f t="shared" ref="E8:E53" si="2">D8+E7</f>
        <v>8.167379791764047E-2</v>
      </c>
      <c r="F8" s="10">
        <v>30.548538180000001</v>
      </c>
      <c r="G8" s="27">
        <f t="shared" si="1"/>
        <v>4.2304747089598825E-2</v>
      </c>
      <c r="H8" s="9">
        <f t="shared" ref="H8:H53" si="3">G8+H7</f>
        <v>6.0420772051808166E-2</v>
      </c>
      <c r="I8" s="26">
        <f t="shared" ref="I8:I54" si="4">F8*10^6/C8</f>
        <v>710.5798464794957</v>
      </c>
    </row>
    <row r="9" spans="2:9" ht="16.149999999999999" customHeight="1" x14ac:dyDescent="0.2">
      <c r="B9" s="3" t="s">
        <v>9</v>
      </c>
      <c r="C9" s="8">
        <v>34783</v>
      </c>
      <c r="D9" s="27">
        <f t="shared" si="0"/>
        <v>4.466620095231736E-2</v>
      </c>
      <c r="E9" s="27">
        <f t="shared" si="2"/>
        <v>0.12633999886995784</v>
      </c>
      <c r="F9" s="10">
        <v>27.909905730000002</v>
      </c>
      <c r="G9" s="27">
        <f t="shared" si="1"/>
        <v>3.8650671146523423E-2</v>
      </c>
      <c r="H9" s="9">
        <f t="shared" si="3"/>
        <v>9.9071443198331582E-2</v>
      </c>
      <c r="I9" s="11">
        <f t="shared" si="4"/>
        <v>802.40076272891929</v>
      </c>
    </row>
    <row r="10" spans="2:9" ht="16.149999999999999" customHeight="1" x14ac:dyDescent="0.2">
      <c r="B10" s="3" t="s">
        <v>10</v>
      </c>
      <c r="C10" s="8">
        <v>41028</v>
      </c>
      <c r="D10" s="27">
        <f t="shared" si="0"/>
        <v>5.2685647950771256E-2</v>
      </c>
      <c r="E10" s="27">
        <f t="shared" si="2"/>
        <v>0.17902564682072908</v>
      </c>
      <c r="F10" s="10">
        <v>34.919036090000006</v>
      </c>
      <c r="G10" s="27">
        <f t="shared" si="1"/>
        <v>4.8357174464314222E-2</v>
      </c>
      <c r="H10" s="9">
        <f t="shared" si="3"/>
        <v>0.14742861766264581</v>
      </c>
      <c r="I10" s="11">
        <f t="shared" si="4"/>
        <v>851.102566296188</v>
      </c>
    </row>
    <row r="11" spans="2:9" ht="16.149999999999999" customHeight="1" x14ac:dyDescent="0.2">
      <c r="B11" s="3" t="s">
        <v>11</v>
      </c>
      <c r="C11" s="8">
        <v>40963</v>
      </c>
      <c r="D11" s="27">
        <f t="shared" si="0"/>
        <v>5.2602178926768134E-2</v>
      </c>
      <c r="E11" s="27">
        <f t="shared" si="2"/>
        <v>0.23162782574749721</v>
      </c>
      <c r="F11" s="10">
        <v>36.213840750000003</v>
      </c>
      <c r="G11" s="27">
        <f t="shared" si="1"/>
        <v>5.0150267912811727E-2</v>
      </c>
      <c r="H11" s="9">
        <f t="shared" si="3"/>
        <v>0.19757888557545755</v>
      </c>
      <c r="I11" s="11">
        <f t="shared" si="4"/>
        <v>884.06222078461053</v>
      </c>
    </row>
    <row r="12" spans="2:9" ht="16.149999999999999" customHeight="1" x14ac:dyDescent="0.2">
      <c r="B12" s="4" t="s">
        <v>12</v>
      </c>
      <c r="C12" s="12">
        <v>27502</v>
      </c>
      <c r="D12" s="28">
        <f t="shared" si="0"/>
        <v>3.531638612513676E-2</v>
      </c>
      <c r="E12" s="28">
        <f t="shared" si="2"/>
        <v>0.26694421187263395</v>
      </c>
      <c r="F12" s="14">
        <v>24.75994279</v>
      </c>
      <c r="G12" s="28">
        <f t="shared" si="1"/>
        <v>3.4288485802887146E-2</v>
      </c>
      <c r="H12" s="13">
        <f t="shared" si="3"/>
        <v>0.23186737137834471</v>
      </c>
      <c r="I12" s="15">
        <f t="shared" si="4"/>
        <v>900.2960799214602</v>
      </c>
    </row>
    <row r="13" spans="2:9" ht="16.149999999999999" customHeight="1" x14ac:dyDescent="0.2">
      <c r="B13" s="3" t="s">
        <v>13</v>
      </c>
      <c r="C13" s="8">
        <v>25896</v>
      </c>
      <c r="D13" s="27">
        <f t="shared" si="0"/>
        <v>3.3254059162844213E-2</v>
      </c>
      <c r="E13" s="27">
        <f t="shared" si="2"/>
        <v>0.30019827103547814</v>
      </c>
      <c r="F13" s="10">
        <v>23.857591299999999</v>
      </c>
      <c r="G13" s="27">
        <f t="shared" si="1"/>
        <v>3.3038876039387398E-2</v>
      </c>
      <c r="H13" s="9">
        <f t="shared" si="3"/>
        <v>0.26490624741773211</v>
      </c>
      <c r="I13" s="11">
        <f t="shared" si="4"/>
        <v>921.28480460302751</v>
      </c>
    </row>
    <row r="14" spans="2:9" ht="16.149999999999999" customHeight="1" x14ac:dyDescent="0.2">
      <c r="B14" s="3" t="s">
        <v>14</v>
      </c>
      <c r="C14" s="8">
        <v>25728</v>
      </c>
      <c r="D14" s="27">
        <f t="shared" si="0"/>
        <v>3.3038323839266914E-2</v>
      </c>
      <c r="E14" s="27">
        <f t="shared" si="2"/>
        <v>0.33323659487474505</v>
      </c>
      <c r="F14" s="10">
        <v>23.677065519999999</v>
      </c>
      <c r="G14" s="27">
        <f t="shared" si="1"/>
        <v>3.2788877253158981E-2</v>
      </c>
      <c r="H14" s="9">
        <f t="shared" si="3"/>
        <v>0.2976951246708911</v>
      </c>
      <c r="I14" s="11">
        <f t="shared" si="4"/>
        <v>920.28395211442785</v>
      </c>
    </row>
    <row r="15" spans="2:9" ht="16.149999999999999" customHeight="1" x14ac:dyDescent="0.2">
      <c r="B15" s="3" t="s">
        <v>15</v>
      </c>
      <c r="C15" s="8">
        <v>25401</v>
      </c>
      <c r="D15" s="27">
        <f t="shared" si="0"/>
        <v>3.2618410441589661E-2</v>
      </c>
      <c r="E15" s="27">
        <f t="shared" si="2"/>
        <v>0.36585500531633469</v>
      </c>
      <c r="F15" s="10">
        <v>23.57000876</v>
      </c>
      <c r="G15" s="27">
        <f t="shared" si="1"/>
        <v>3.2640621086878756E-2</v>
      </c>
      <c r="H15" s="9">
        <f t="shared" si="3"/>
        <v>0.33033574575776986</v>
      </c>
      <c r="I15" s="11">
        <f t="shared" si="4"/>
        <v>927.91656863903006</v>
      </c>
    </row>
    <row r="16" spans="2:9" ht="16.149999999999999" customHeight="1" x14ac:dyDescent="0.2">
      <c r="B16" s="3" t="s">
        <v>16</v>
      </c>
      <c r="C16" s="8">
        <v>39897</v>
      </c>
      <c r="D16" s="27">
        <f t="shared" si="0"/>
        <v>5.1233286933116913E-2</v>
      </c>
      <c r="E16" s="27">
        <f t="shared" si="2"/>
        <v>0.4170882922494516</v>
      </c>
      <c r="F16" s="10">
        <v>37.063779359999998</v>
      </c>
      <c r="G16" s="27">
        <f t="shared" si="1"/>
        <v>5.1327294378885821E-2</v>
      </c>
      <c r="H16" s="9">
        <f t="shared" si="3"/>
        <v>0.3816630401366557</v>
      </c>
      <c r="I16" s="11">
        <f t="shared" si="4"/>
        <v>928.98662455823739</v>
      </c>
    </row>
    <row r="17" spans="2:9" ht="16.149999999999999" customHeight="1" x14ac:dyDescent="0.2">
      <c r="B17" s="3" t="s">
        <v>17</v>
      </c>
      <c r="C17" s="8">
        <v>43366</v>
      </c>
      <c r="D17" s="27">
        <f t="shared" si="0"/>
        <v>5.5687964537222051E-2</v>
      </c>
      <c r="E17" s="27">
        <f t="shared" si="2"/>
        <v>0.47277625678667368</v>
      </c>
      <c r="F17" s="10">
        <v>40.621582959999998</v>
      </c>
      <c r="G17" s="27">
        <f t="shared" si="1"/>
        <v>5.6254272573574161E-2</v>
      </c>
      <c r="H17" s="9">
        <f t="shared" si="3"/>
        <v>0.43791731271022988</v>
      </c>
      <c r="I17" s="11">
        <f t="shared" si="4"/>
        <v>936.71500622607573</v>
      </c>
    </row>
    <row r="18" spans="2:9" ht="16.149999999999999" customHeight="1" x14ac:dyDescent="0.2">
      <c r="B18" s="4" t="s">
        <v>18</v>
      </c>
      <c r="C18" s="12">
        <v>39377</v>
      </c>
      <c r="D18" s="28">
        <f t="shared" si="0"/>
        <v>5.0565534741091926E-2</v>
      </c>
      <c r="E18" s="28">
        <f t="shared" si="2"/>
        <v>0.52334179152776561</v>
      </c>
      <c r="F18" s="14">
        <v>36.831404979999995</v>
      </c>
      <c r="G18" s="28">
        <f t="shared" si="1"/>
        <v>5.1005493731074839E-2</v>
      </c>
      <c r="H18" s="13">
        <f t="shared" si="3"/>
        <v>0.4889228064413047</v>
      </c>
      <c r="I18" s="15">
        <f t="shared" si="4"/>
        <v>935.35325139040549</v>
      </c>
    </row>
    <row r="19" spans="2:9" ht="16.149999999999999" customHeight="1" x14ac:dyDescent="0.2">
      <c r="B19" s="3" t="s">
        <v>19</v>
      </c>
      <c r="C19" s="8">
        <v>35550</v>
      </c>
      <c r="D19" s="27">
        <f t="shared" si="0"/>
        <v>4.5651135435554206E-2</v>
      </c>
      <c r="E19" s="27">
        <f t="shared" si="2"/>
        <v>0.56899292696331982</v>
      </c>
      <c r="F19" s="10">
        <v>33.459281959999998</v>
      </c>
      <c r="G19" s="27">
        <f t="shared" si="1"/>
        <v>4.6335652880571856E-2</v>
      </c>
      <c r="H19" s="9">
        <f t="shared" si="3"/>
        <v>0.53525845932187655</v>
      </c>
      <c r="I19" s="11">
        <f t="shared" si="4"/>
        <v>941.18936596343167</v>
      </c>
    </row>
    <row r="20" spans="2:9" ht="16.149999999999999" customHeight="1" x14ac:dyDescent="0.2">
      <c r="B20" s="3" t="s">
        <v>20</v>
      </c>
      <c r="C20" s="8">
        <v>32909</v>
      </c>
      <c r="D20" s="27">
        <f t="shared" si="0"/>
        <v>4.225972478336578E-2</v>
      </c>
      <c r="E20" s="27">
        <f t="shared" si="2"/>
        <v>0.61125265174668564</v>
      </c>
      <c r="F20" s="10">
        <v>31.51038213</v>
      </c>
      <c r="G20" s="27">
        <f t="shared" si="1"/>
        <v>4.3636744215112697E-2</v>
      </c>
      <c r="H20" s="9">
        <f t="shared" si="3"/>
        <v>0.5788952035369892</v>
      </c>
      <c r="I20" s="11">
        <f t="shared" si="4"/>
        <v>957.5004445592391</v>
      </c>
    </row>
    <row r="21" spans="2:9" ht="16.149999999999999" customHeight="1" x14ac:dyDescent="0.2">
      <c r="B21" s="3" t="s">
        <v>21</v>
      </c>
      <c r="C21" s="8">
        <v>31494</v>
      </c>
      <c r="D21" s="27">
        <f t="shared" si="0"/>
        <v>4.0442668337759329E-2</v>
      </c>
      <c r="E21" s="27">
        <f t="shared" si="2"/>
        <v>0.65169532008444497</v>
      </c>
      <c r="F21" s="10">
        <v>30.278247</v>
      </c>
      <c r="G21" s="27">
        <f t="shared" si="1"/>
        <v>4.1930437852833596E-2</v>
      </c>
      <c r="H21" s="9">
        <f t="shared" si="3"/>
        <v>0.62082564138982277</v>
      </c>
      <c r="I21" s="11">
        <f t="shared" si="4"/>
        <v>961.39731377405224</v>
      </c>
    </row>
    <row r="22" spans="2:9" ht="16.149999999999999" customHeight="1" x14ac:dyDescent="0.2">
      <c r="B22" s="3" t="s">
        <v>22</v>
      </c>
      <c r="C22" s="8">
        <v>27842</v>
      </c>
      <c r="D22" s="27">
        <f t="shared" si="0"/>
        <v>3.5752993327614634E-2</v>
      </c>
      <c r="E22" s="27">
        <f t="shared" si="2"/>
        <v>0.68744831341205959</v>
      </c>
      <c r="F22" s="10">
        <v>27.247302949999998</v>
      </c>
      <c r="G22" s="27">
        <f t="shared" si="1"/>
        <v>3.7733074276139714E-2</v>
      </c>
      <c r="H22" s="9">
        <f t="shared" si="3"/>
        <v>0.65855871566596247</v>
      </c>
      <c r="I22" s="11">
        <f t="shared" si="4"/>
        <v>978.64028984986703</v>
      </c>
    </row>
    <row r="23" spans="2:9" ht="16.149999999999999" customHeight="1" x14ac:dyDescent="0.2">
      <c r="B23" s="3" t="s">
        <v>23</v>
      </c>
      <c r="C23" s="8">
        <v>25538</v>
      </c>
      <c r="D23" s="27">
        <f t="shared" si="0"/>
        <v>3.2794337461411631E-2</v>
      </c>
      <c r="E23" s="27">
        <f t="shared" si="2"/>
        <v>0.72024265087347117</v>
      </c>
      <c r="F23" s="10">
        <v>25.228562119999999</v>
      </c>
      <c r="G23" s="27">
        <f t="shared" si="1"/>
        <v>3.4937447207198345E-2</v>
      </c>
      <c r="H23" s="9">
        <f t="shared" si="3"/>
        <v>0.69349616287316085</v>
      </c>
      <c r="I23" s="11">
        <f t="shared" si="4"/>
        <v>987.88323752838915</v>
      </c>
    </row>
    <row r="24" spans="2:9" ht="16.149999999999999" customHeight="1" x14ac:dyDescent="0.2">
      <c r="B24" s="4" t="s">
        <v>24</v>
      </c>
      <c r="C24" s="12">
        <v>24992</v>
      </c>
      <c r="D24" s="28">
        <f t="shared" si="0"/>
        <v>3.2093197659785397E-2</v>
      </c>
      <c r="E24" s="28">
        <f t="shared" si="2"/>
        <v>0.75233584853325652</v>
      </c>
      <c r="F24" s="14">
        <v>24.935775159999999</v>
      </c>
      <c r="G24" s="28">
        <f t="shared" si="1"/>
        <v>3.4531984981119007E-2</v>
      </c>
      <c r="H24" s="13">
        <f t="shared" si="3"/>
        <v>0.72802814785427983</v>
      </c>
      <c r="I24" s="15">
        <f t="shared" si="4"/>
        <v>997.75028649167734</v>
      </c>
    </row>
    <row r="25" spans="2:9" ht="16.149999999999999" customHeight="1" x14ac:dyDescent="0.2">
      <c r="B25" s="3" t="s">
        <v>25</v>
      </c>
      <c r="C25" s="8">
        <v>25048</v>
      </c>
      <c r="D25" s="27">
        <f t="shared" si="0"/>
        <v>3.2165109434311161E-2</v>
      </c>
      <c r="E25" s="27">
        <f t="shared" si="2"/>
        <v>0.78450095796756769</v>
      </c>
      <c r="F25" s="10">
        <v>25.112783649999997</v>
      </c>
      <c r="G25" s="27">
        <f t="shared" si="1"/>
        <v>3.4777112893886505E-2</v>
      </c>
      <c r="H25" s="9">
        <f t="shared" si="3"/>
        <v>0.76280526074816635</v>
      </c>
      <c r="I25" s="11">
        <f t="shared" si="4"/>
        <v>1002.5863801501117</v>
      </c>
    </row>
    <row r="26" spans="2:9" ht="16.149999999999999" customHeight="1" x14ac:dyDescent="0.2">
      <c r="B26" s="3" t="s">
        <v>26</v>
      </c>
      <c r="C26" s="8">
        <v>23514</v>
      </c>
      <c r="D26" s="27">
        <f t="shared" si="0"/>
        <v>3.0195240467837458E-2</v>
      </c>
      <c r="E26" s="27">
        <f t="shared" si="2"/>
        <v>0.81469619843540519</v>
      </c>
      <c r="F26" s="10">
        <v>23.69453399</v>
      </c>
      <c r="G26" s="27">
        <f t="shared" si="1"/>
        <v>3.281306823738997E-2</v>
      </c>
      <c r="H26" s="9">
        <f t="shared" si="3"/>
        <v>0.79561832898555629</v>
      </c>
      <c r="I26" s="11">
        <f t="shared" si="4"/>
        <v>1007.6777234838819</v>
      </c>
    </row>
    <row r="27" spans="2:9" ht="16.149999999999999" customHeight="1" x14ac:dyDescent="0.2">
      <c r="B27" s="3" t="s">
        <v>27</v>
      </c>
      <c r="C27" s="8">
        <v>19777</v>
      </c>
      <c r="D27" s="27">
        <f t="shared" si="0"/>
        <v>2.5396413657073295E-2</v>
      </c>
      <c r="E27" s="27">
        <f t="shared" si="2"/>
        <v>0.84009261209247854</v>
      </c>
      <c r="F27" s="10">
        <v>19.83474301</v>
      </c>
      <c r="G27" s="27">
        <f t="shared" si="1"/>
        <v>2.7467886734252829E-2</v>
      </c>
      <c r="H27" s="9">
        <f t="shared" si="3"/>
        <v>0.82308621571980911</v>
      </c>
      <c r="I27" s="11">
        <f t="shared" si="4"/>
        <v>1002.9197052131265</v>
      </c>
    </row>
    <row r="28" spans="2:9" ht="16.149999999999999" customHeight="1" x14ac:dyDescent="0.2">
      <c r="B28" s="3" t="s">
        <v>28</v>
      </c>
      <c r="C28" s="8">
        <v>30286</v>
      </c>
      <c r="D28" s="27">
        <f t="shared" si="0"/>
        <v>3.8891428630132063E-2</v>
      </c>
      <c r="E28" s="27">
        <f t="shared" si="2"/>
        <v>0.8789840407226106</v>
      </c>
      <c r="F28" s="10">
        <v>30.399138539999999</v>
      </c>
      <c r="G28" s="27">
        <f t="shared" si="1"/>
        <v>4.2097852934852818E-2</v>
      </c>
      <c r="H28" s="9">
        <f t="shared" si="3"/>
        <v>0.86518406865466191</v>
      </c>
      <c r="I28" s="11">
        <f t="shared" si="4"/>
        <v>1003.7356712672522</v>
      </c>
    </row>
    <row r="29" spans="2:9" ht="16.149999999999999" customHeight="1" x14ac:dyDescent="0.2">
      <c r="B29" s="3" t="s">
        <v>29</v>
      </c>
      <c r="C29" s="8">
        <v>20388</v>
      </c>
      <c r="D29" s="27">
        <f t="shared" si="0"/>
        <v>2.618102248270265E-2</v>
      </c>
      <c r="E29" s="27">
        <f t="shared" si="2"/>
        <v>0.9051650632053132</v>
      </c>
      <c r="F29" s="10">
        <v>20.43081269</v>
      </c>
      <c r="G29" s="27">
        <f t="shared" si="1"/>
        <v>2.8293346103588128E-2</v>
      </c>
      <c r="H29" s="9">
        <f t="shared" si="3"/>
        <v>0.89347741475825004</v>
      </c>
      <c r="I29" s="11">
        <f t="shared" si="4"/>
        <v>1002.0998965077497</v>
      </c>
    </row>
    <row r="30" spans="2:9" ht="16.149999999999999" customHeight="1" x14ac:dyDescent="0.2">
      <c r="B30" s="4" t="s">
        <v>30</v>
      </c>
      <c r="C30" s="12">
        <v>14411</v>
      </c>
      <c r="D30" s="28">
        <f t="shared" si="0"/>
        <v>1.8505724690907784E-2</v>
      </c>
      <c r="E30" s="28">
        <f t="shared" si="2"/>
        <v>0.92367078789622103</v>
      </c>
      <c r="F30" s="14">
        <v>14.5194226</v>
      </c>
      <c r="G30" s="28">
        <f t="shared" si="1"/>
        <v>2.0107034168402402E-2</v>
      </c>
      <c r="H30" s="13">
        <f t="shared" si="3"/>
        <v>0.91358444892665247</v>
      </c>
      <c r="I30" s="15">
        <f t="shared" si="4"/>
        <v>1007.5236000277565</v>
      </c>
    </row>
    <row r="31" spans="2:9" ht="16.149999999999999" customHeight="1" x14ac:dyDescent="0.2">
      <c r="B31" s="3" t="s">
        <v>31</v>
      </c>
      <c r="C31" s="8">
        <v>10712</v>
      </c>
      <c r="D31" s="27">
        <f t="shared" si="0"/>
        <v>1.3755695155714674E-2</v>
      </c>
      <c r="E31" s="27">
        <f t="shared" si="2"/>
        <v>0.93742648305193566</v>
      </c>
      <c r="F31" s="10">
        <v>11.036939779999999</v>
      </c>
      <c r="G31" s="27">
        <f t="shared" si="1"/>
        <v>1.5284362979493392E-2</v>
      </c>
      <c r="H31" s="9">
        <f t="shared" si="3"/>
        <v>0.9288688119061459</v>
      </c>
      <c r="I31" s="11">
        <f t="shared" si="4"/>
        <v>1030.3341840926064</v>
      </c>
    </row>
    <row r="32" spans="2:9" ht="16.149999999999999" customHeight="1" x14ac:dyDescent="0.2">
      <c r="B32" s="3" t="s">
        <v>32</v>
      </c>
      <c r="C32" s="8">
        <v>8131</v>
      </c>
      <c r="D32" s="27">
        <f t="shared" si="0"/>
        <v>1.0441332833375281E-2</v>
      </c>
      <c r="E32" s="27">
        <f t="shared" si="2"/>
        <v>0.94786781588531088</v>
      </c>
      <c r="F32" s="10">
        <v>8.50811107</v>
      </c>
      <c r="G32" s="27">
        <f t="shared" si="1"/>
        <v>1.1782347322341367E-2</v>
      </c>
      <c r="H32" s="9">
        <f t="shared" si="3"/>
        <v>0.9406511592284873</v>
      </c>
      <c r="I32" s="11">
        <f t="shared" si="4"/>
        <v>1046.379420735457</v>
      </c>
    </row>
    <row r="33" spans="2:9" ht="16.149999999999999" customHeight="1" x14ac:dyDescent="0.2">
      <c r="B33" s="3" t="s">
        <v>33</v>
      </c>
      <c r="C33" s="8">
        <v>6495</v>
      </c>
      <c r="D33" s="27">
        <f t="shared" si="0"/>
        <v>8.3404817061582155E-3</v>
      </c>
      <c r="E33" s="27">
        <f t="shared" si="2"/>
        <v>0.95620829759146908</v>
      </c>
      <c r="F33" s="10">
        <v>6.7593022099999995</v>
      </c>
      <c r="G33" s="27">
        <f t="shared" si="1"/>
        <v>9.3605320428532656E-3</v>
      </c>
      <c r="H33" s="9">
        <f t="shared" si="3"/>
        <v>0.95001169127134055</v>
      </c>
      <c r="I33" s="11">
        <f t="shared" si="4"/>
        <v>1040.693180908391</v>
      </c>
    </row>
    <row r="34" spans="2:9" ht="16.149999999999999" customHeight="1" x14ac:dyDescent="0.2">
      <c r="B34" s="3" t="s">
        <v>34</v>
      </c>
      <c r="C34" s="8">
        <v>5468</v>
      </c>
      <c r="D34" s="27">
        <f t="shared" si="0"/>
        <v>7.0216711269088725E-3</v>
      </c>
      <c r="E34" s="27">
        <f t="shared" si="2"/>
        <v>0.96322996871837796</v>
      </c>
      <c r="F34" s="10">
        <v>5.7209775299999999</v>
      </c>
      <c r="G34" s="27">
        <f t="shared" si="1"/>
        <v>7.9226215698393124E-3</v>
      </c>
      <c r="H34" s="9">
        <f t="shared" si="3"/>
        <v>0.95793431284117991</v>
      </c>
      <c r="I34" s="11">
        <f t="shared" si="4"/>
        <v>1046.2650932699341</v>
      </c>
    </row>
    <row r="35" spans="2:9" ht="16.149999999999999" customHeight="1" x14ac:dyDescent="0.2">
      <c r="B35" s="3" t="s">
        <v>35</v>
      </c>
      <c r="C35" s="8">
        <v>4557</v>
      </c>
      <c r="D35" s="27">
        <f t="shared" si="0"/>
        <v>5.8518206520343325E-3</v>
      </c>
      <c r="E35" s="27">
        <f t="shared" si="2"/>
        <v>0.96908178937041234</v>
      </c>
      <c r="F35" s="10">
        <v>4.8299336500000001</v>
      </c>
      <c r="G35" s="27">
        <f t="shared" si="1"/>
        <v>6.6886710034644581E-3</v>
      </c>
      <c r="H35" s="9">
        <f t="shared" si="3"/>
        <v>0.9646229838446444</v>
      </c>
      <c r="I35" s="11">
        <f t="shared" si="4"/>
        <v>1059.8932740838272</v>
      </c>
    </row>
    <row r="36" spans="2:9" ht="16.149999999999999" customHeight="1" x14ac:dyDescent="0.2">
      <c r="B36" s="4" t="s">
        <v>36</v>
      </c>
      <c r="C36" s="12">
        <v>3698</v>
      </c>
      <c r="D36" s="28">
        <f t="shared" si="0"/>
        <v>4.7487453963622915E-3</v>
      </c>
      <c r="E36" s="28">
        <f t="shared" si="2"/>
        <v>0.97383053476677461</v>
      </c>
      <c r="F36" s="14">
        <v>3.9135272300000001</v>
      </c>
      <c r="G36" s="28">
        <f t="shared" si="1"/>
        <v>5.4195974523520802E-3</v>
      </c>
      <c r="H36" s="13">
        <f t="shared" si="3"/>
        <v>0.9700425812969965</v>
      </c>
      <c r="I36" s="15">
        <f t="shared" si="4"/>
        <v>1058.2821065440778</v>
      </c>
    </row>
    <row r="37" spans="2:9" ht="16.149999999999999" customHeight="1" x14ac:dyDescent="0.2">
      <c r="B37" s="3" t="s">
        <v>37</v>
      </c>
      <c r="C37" s="8">
        <v>3131</v>
      </c>
      <c r="D37" s="27">
        <f t="shared" si="0"/>
        <v>4.0206386792888951E-3</v>
      </c>
      <c r="E37" s="27">
        <f t="shared" si="2"/>
        <v>0.97785117344606354</v>
      </c>
      <c r="F37" s="10">
        <v>3.3110502500000001</v>
      </c>
      <c r="G37" s="27">
        <f t="shared" si="1"/>
        <v>4.5852650166713464E-3</v>
      </c>
      <c r="H37" s="9">
        <f t="shared" si="3"/>
        <v>0.97462784631366783</v>
      </c>
      <c r="I37" s="11">
        <f t="shared" si="4"/>
        <v>1057.5056691152986</v>
      </c>
    </row>
    <row r="38" spans="2:9" ht="16.149999999999999" customHeight="1" x14ac:dyDescent="0.2">
      <c r="B38" s="3" t="s">
        <v>38</v>
      </c>
      <c r="C38" s="8">
        <v>4652</v>
      </c>
      <c r="D38" s="27">
        <f t="shared" si="0"/>
        <v>5.9738138409619742E-3</v>
      </c>
      <c r="E38" s="27">
        <f t="shared" si="2"/>
        <v>0.9838249872870255</v>
      </c>
      <c r="F38" s="10">
        <v>4.9148821100000006</v>
      </c>
      <c r="G38" s="27">
        <f t="shared" si="1"/>
        <v>6.8063107770855646E-3</v>
      </c>
      <c r="H38" s="9">
        <f t="shared" si="3"/>
        <v>0.98143415709075343</v>
      </c>
      <c r="I38" s="11">
        <f t="shared" si="4"/>
        <v>1056.5094819432502</v>
      </c>
    </row>
    <row r="39" spans="2:9" ht="16.149999999999999" customHeight="1" x14ac:dyDescent="0.2">
      <c r="B39" s="3" t="s">
        <v>39</v>
      </c>
      <c r="C39" s="8">
        <v>3262</v>
      </c>
      <c r="D39" s="27">
        <f t="shared" si="0"/>
        <v>4.1888608661259583E-3</v>
      </c>
      <c r="E39" s="27">
        <f t="shared" si="2"/>
        <v>0.98801384815315141</v>
      </c>
      <c r="F39" s="10">
        <v>3.4654179100000002</v>
      </c>
      <c r="G39" s="27">
        <f t="shared" si="1"/>
        <v>4.7990390695125612E-3</v>
      </c>
      <c r="H39" s="9">
        <f t="shared" si="3"/>
        <v>0.98623319616026595</v>
      </c>
      <c r="I39" s="11">
        <f t="shared" si="4"/>
        <v>1062.3598743102391</v>
      </c>
    </row>
    <row r="40" spans="2:9" ht="16.149999999999999" customHeight="1" x14ac:dyDescent="0.2">
      <c r="B40" s="3" t="s">
        <v>40</v>
      </c>
      <c r="C40" s="8">
        <v>2259</v>
      </c>
      <c r="D40" s="27">
        <f t="shared" si="0"/>
        <v>2.9008696188162295E-3</v>
      </c>
      <c r="E40" s="27">
        <f t="shared" si="2"/>
        <v>0.9909147177719676</v>
      </c>
      <c r="F40" s="10">
        <v>2.3759396600000002</v>
      </c>
      <c r="G40" s="27">
        <f t="shared" si="1"/>
        <v>3.2902892382016893E-3</v>
      </c>
      <c r="H40" s="9">
        <f t="shared" si="3"/>
        <v>0.98952348539846768</v>
      </c>
      <c r="I40" s="11">
        <f t="shared" si="4"/>
        <v>1051.7661177512175</v>
      </c>
    </row>
    <row r="41" spans="2:9" ht="16.149999999999999" customHeight="1" x14ac:dyDescent="0.2">
      <c r="B41" s="3" t="s">
        <v>41</v>
      </c>
      <c r="C41" s="8">
        <v>1547</v>
      </c>
      <c r="D41" s="27">
        <f t="shared" si="0"/>
        <v>1.9865627712743281E-3</v>
      </c>
      <c r="E41" s="27">
        <f t="shared" si="2"/>
        <v>0.99290128054324189</v>
      </c>
      <c r="F41" s="10">
        <v>1.60914292</v>
      </c>
      <c r="G41" s="27">
        <f t="shared" si="1"/>
        <v>2.2284007130065086E-3</v>
      </c>
      <c r="H41" s="9">
        <f t="shared" si="3"/>
        <v>0.99175188611147425</v>
      </c>
      <c r="I41" s="11">
        <f t="shared" si="4"/>
        <v>1040.1699547511312</v>
      </c>
    </row>
    <row r="42" spans="2:9" ht="16.149999999999999" customHeight="1" x14ac:dyDescent="0.2">
      <c r="B42" s="4" t="s">
        <v>42</v>
      </c>
      <c r="C42" s="12">
        <v>1101</v>
      </c>
      <c r="D42" s="28">
        <f t="shared" si="0"/>
        <v>1.4138368527298224E-3</v>
      </c>
      <c r="E42" s="28">
        <f t="shared" si="2"/>
        <v>0.99431511739597167</v>
      </c>
      <c r="F42" s="14">
        <v>1.16820671</v>
      </c>
      <c r="G42" s="28">
        <f t="shared" si="1"/>
        <v>1.6177759185635218E-3</v>
      </c>
      <c r="H42" s="13">
        <f t="shared" si="3"/>
        <v>0.99336966203003774</v>
      </c>
      <c r="I42" s="15">
        <f t="shared" si="4"/>
        <v>1061.0415168029065</v>
      </c>
    </row>
    <row r="43" spans="2:9" ht="16.149999999999999" customHeight="1" x14ac:dyDescent="0.2">
      <c r="B43" s="3" t="s">
        <v>43</v>
      </c>
      <c r="C43" s="8">
        <v>783</v>
      </c>
      <c r="D43" s="27">
        <f t="shared" si="0"/>
        <v>1.0054807045299281E-3</v>
      </c>
      <c r="E43" s="27">
        <f t="shared" si="2"/>
        <v>0.99532059810050155</v>
      </c>
      <c r="F43" s="10">
        <v>0.84025179000000005</v>
      </c>
      <c r="G43" s="27">
        <f t="shared" si="1"/>
        <v>1.163611798969973E-3</v>
      </c>
      <c r="H43" s="9">
        <f t="shared" si="3"/>
        <v>0.99453327382900769</v>
      </c>
      <c r="I43" s="11">
        <f t="shared" si="4"/>
        <v>1073.1185057471264</v>
      </c>
    </row>
    <row r="44" spans="2:9" ht="16.149999999999999" customHeight="1" x14ac:dyDescent="0.2">
      <c r="B44" s="3" t="s">
        <v>44</v>
      </c>
      <c r="C44" s="8">
        <v>1641</v>
      </c>
      <c r="D44" s="27">
        <f t="shared" si="0"/>
        <v>2.1072718213711521E-3</v>
      </c>
      <c r="E44" s="27">
        <f t="shared" si="2"/>
        <v>0.99742786992187271</v>
      </c>
      <c r="F44" s="10">
        <v>1.7441555500000001</v>
      </c>
      <c r="G44" s="27">
        <f t="shared" si="1"/>
        <v>2.4153712034567193E-3</v>
      </c>
      <c r="H44" s="9">
        <f t="shared" si="3"/>
        <v>0.99694864503246439</v>
      </c>
      <c r="I44" s="11">
        <f t="shared" si="4"/>
        <v>1062.8613954905545</v>
      </c>
    </row>
    <row r="45" spans="2:9" ht="16.149999999999999" customHeight="1" x14ac:dyDescent="0.2">
      <c r="B45" s="3" t="s">
        <v>45</v>
      </c>
      <c r="C45" s="8">
        <v>739</v>
      </c>
      <c r="D45" s="27">
        <f t="shared" si="0"/>
        <v>9.4897859597396794E-4</v>
      </c>
      <c r="E45" s="27">
        <f t="shared" si="2"/>
        <v>0.99837684851784669</v>
      </c>
      <c r="F45" s="10">
        <v>0.82238293000000007</v>
      </c>
      <c r="G45" s="27">
        <f t="shared" si="1"/>
        <v>1.1388663398378448E-3</v>
      </c>
      <c r="H45" s="9">
        <f t="shared" si="3"/>
        <v>0.99808751137230223</v>
      </c>
      <c r="I45" s="11">
        <f t="shared" si="4"/>
        <v>1112.8321109607577</v>
      </c>
    </row>
    <row r="46" spans="2:9" ht="16.149999999999999" customHeight="1" x14ac:dyDescent="0.2">
      <c r="B46" s="3" t="s">
        <v>46</v>
      </c>
      <c r="C46" s="8">
        <v>381</v>
      </c>
      <c r="D46" s="27">
        <f t="shared" si="0"/>
        <v>4.8925689454138268E-4</v>
      </c>
      <c r="E46" s="27">
        <f t="shared" si="2"/>
        <v>0.99886610541238807</v>
      </c>
      <c r="F46" s="10">
        <v>0.41668231</v>
      </c>
      <c r="G46" s="27">
        <f t="shared" si="1"/>
        <v>5.7703709543786147E-4</v>
      </c>
      <c r="H46" s="9">
        <f t="shared" si="3"/>
        <v>0.99866454846774011</v>
      </c>
      <c r="I46" s="11">
        <f t="shared" si="4"/>
        <v>1093.6543569553805</v>
      </c>
    </row>
    <row r="47" spans="2:9" ht="16.149999999999999" customHeight="1" x14ac:dyDescent="0.2">
      <c r="B47" s="3" t="s">
        <v>47</v>
      </c>
      <c r="C47" s="8">
        <v>246</v>
      </c>
      <c r="D47" s="27">
        <f t="shared" si="0"/>
        <v>3.1589815238105022E-4</v>
      </c>
      <c r="E47" s="27">
        <f t="shared" si="2"/>
        <v>0.99918200356476916</v>
      </c>
      <c r="F47" s="10">
        <v>0.25970110000000002</v>
      </c>
      <c r="G47" s="27">
        <f t="shared" si="1"/>
        <v>3.5964370175930343E-4</v>
      </c>
      <c r="H47" s="9">
        <f t="shared" si="3"/>
        <v>0.99902419216949945</v>
      </c>
      <c r="I47" s="11">
        <f t="shared" si="4"/>
        <v>1055.6955284552846</v>
      </c>
    </row>
    <row r="48" spans="2:9" ht="16.149999999999999" customHeight="1" x14ac:dyDescent="0.2">
      <c r="B48" s="4" t="s">
        <v>48</v>
      </c>
      <c r="C48" s="12">
        <v>161</v>
      </c>
      <c r="D48" s="28">
        <f t="shared" si="0"/>
        <v>2.0674635176158164E-4</v>
      </c>
      <c r="E48" s="28">
        <f t="shared" si="2"/>
        <v>0.99938874991653071</v>
      </c>
      <c r="F48" s="14">
        <v>0.16939501000000001</v>
      </c>
      <c r="G48" s="28">
        <f t="shared" si="1"/>
        <v>2.3458448368510654E-4</v>
      </c>
      <c r="H48" s="13">
        <f t="shared" si="3"/>
        <v>0.99925877665318452</v>
      </c>
      <c r="I48" s="15">
        <f t="shared" si="4"/>
        <v>1052.1429192546584</v>
      </c>
    </row>
    <row r="49" spans="2:9" ht="16.149999999999999" customHeight="1" x14ac:dyDescent="0.2">
      <c r="B49" s="3" t="s">
        <v>49</v>
      </c>
      <c r="C49" s="8">
        <v>107</v>
      </c>
      <c r="D49" s="27">
        <f t="shared" si="0"/>
        <v>1.3740285489744866E-4</v>
      </c>
      <c r="E49" s="27">
        <f t="shared" si="2"/>
        <v>0.9995261527714282</v>
      </c>
      <c r="F49" s="10">
        <v>0.11964441000000001</v>
      </c>
      <c r="G49" s="27">
        <f t="shared" si="1"/>
        <v>1.6568801020560875E-4</v>
      </c>
      <c r="H49" s="9">
        <f t="shared" si="3"/>
        <v>0.99942446466339008</v>
      </c>
      <c r="I49" s="11">
        <f t="shared" si="4"/>
        <v>1118.1720560747665</v>
      </c>
    </row>
    <row r="50" spans="2:9" ht="16.149999999999999" customHeight="1" x14ac:dyDescent="0.2">
      <c r="B50" s="3" t="s">
        <v>50</v>
      </c>
      <c r="C50" s="8">
        <v>212</v>
      </c>
      <c r="D50" s="27">
        <f t="shared" si="0"/>
        <v>2.7223743213326281E-4</v>
      </c>
      <c r="E50" s="27">
        <f t="shared" si="2"/>
        <v>0.99979839020356143</v>
      </c>
      <c r="F50" s="10">
        <v>0.23889995</v>
      </c>
      <c r="G50" s="27">
        <f t="shared" si="1"/>
        <v>3.3083749883274459E-4</v>
      </c>
      <c r="H50" s="9">
        <f t="shared" si="3"/>
        <v>0.99975530216222286</v>
      </c>
      <c r="I50" s="11">
        <f t="shared" si="4"/>
        <v>1126.8865566037737</v>
      </c>
    </row>
    <row r="51" spans="2:9" ht="16.149999999999999" customHeight="1" x14ac:dyDescent="0.2">
      <c r="B51" s="3" t="s">
        <v>51</v>
      </c>
      <c r="C51" s="8">
        <v>61</v>
      </c>
      <c r="D51" s="27">
        <f t="shared" si="0"/>
        <v>7.8332468679853914E-5</v>
      </c>
      <c r="E51" s="27">
        <f t="shared" si="2"/>
        <v>0.99987672267224126</v>
      </c>
      <c r="F51" s="10">
        <v>6.5699999999999995E-2</v>
      </c>
      <c r="G51" s="27">
        <f t="shared" si="1"/>
        <v>9.0983793313105833E-5</v>
      </c>
      <c r="H51" s="9">
        <f t="shared" si="3"/>
        <v>0.99984628595553593</v>
      </c>
      <c r="I51" s="11">
        <f t="shared" si="4"/>
        <v>1077.049180327869</v>
      </c>
    </row>
    <row r="52" spans="2:9" ht="16.149999999999999" customHeight="1" x14ac:dyDescent="0.2">
      <c r="B52" s="3" t="s">
        <v>52</v>
      </c>
      <c r="C52" s="8">
        <v>27</v>
      </c>
      <c r="D52" s="27">
        <f t="shared" si="0"/>
        <v>3.4671748432066485E-5</v>
      </c>
      <c r="E52" s="27">
        <f t="shared" si="2"/>
        <v>0.99991139442067334</v>
      </c>
      <c r="F52" s="10">
        <v>2.76E-2</v>
      </c>
      <c r="G52" s="27">
        <f t="shared" si="1"/>
        <v>3.8221502213724829E-5</v>
      </c>
      <c r="H52" s="9">
        <f t="shared" si="3"/>
        <v>0.9998845074577497</v>
      </c>
      <c r="I52" s="11">
        <f t="shared" si="4"/>
        <v>1022.2222222222222</v>
      </c>
    </row>
    <row r="53" spans="2:9" ht="15.6" customHeight="1" x14ac:dyDescent="0.2">
      <c r="B53" s="5" t="s">
        <v>53</v>
      </c>
      <c r="C53" s="16">
        <v>69</v>
      </c>
      <c r="D53" s="29">
        <f t="shared" si="0"/>
        <v>8.8605579326392139E-5</v>
      </c>
      <c r="E53" s="29">
        <f t="shared" si="2"/>
        <v>0.99999999999999978</v>
      </c>
      <c r="F53" s="18">
        <v>8.3397929999999995E-2</v>
      </c>
      <c r="G53" s="29">
        <f t="shared" si="1"/>
        <v>1.1549254225054595E-4</v>
      </c>
      <c r="H53" s="17">
        <f t="shared" si="3"/>
        <v>1.0000000000000002</v>
      </c>
      <c r="I53" s="19">
        <f t="shared" si="4"/>
        <v>1208.665652173913</v>
      </c>
    </row>
    <row r="54" spans="2:9" ht="15.6" customHeight="1" x14ac:dyDescent="0.2">
      <c r="B54" s="1" t="s">
        <v>2</v>
      </c>
      <c r="C54" s="20">
        <v>778732</v>
      </c>
      <c r="D54" s="30">
        <f t="shared" si="0"/>
        <v>1</v>
      </c>
      <c r="E54" s="21"/>
      <c r="F54" s="22">
        <v>722.10662588999992</v>
      </c>
      <c r="G54" s="30">
        <f t="shared" si="1"/>
        <v>1</v>
      </c>
      <c r="H54" s="21"/>
      <c r="I54" s="23">
        <f t="shared" si="4"/>
        <v>927.28515829579351</v>
      </c>
    </row>
    <row r="55" spans="2:9" ht="3" customHeight="1" x14ac:dyDescent="0.2">
      <c r="B55" s="44"/>
      <c r="C55" s="45"/>
      <c r="D55" s="46"/>
      <c r="E55" s="47"/>
      <c r="F55" s="48"/>
      <c r="G55" s="46"/>
      <c r="H55" s="47"/>
      <c r="I55" s="45"/>
    </row>
    <row r="56" spans="2:9" ht="15.75" customHeight="1" x14ac:dyDescent="0.2">
      <c r="B56" s="59" t="s">
        <v>57</v>
      </c>
      <c r="C56" s="59"/>
      <c r="D56" s="59"/>
      <c r="E56" s="59"/>
      <c r="F56" s="59"/>
      <c r="G56" s="59"/>
      <c r="H56" s="59"/>
      <c r="I56" s="59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49"/>
      <c r="H58" s="32"/>
      <c r="I58" s="32"/>
    </row>
    <row r="59" spans="2:9" x14ac:dyDescent="0.2">
      <c r="G59" s="33"/>
    </row>
    <row r="62" spans="2:9" x14ac:dyDescent="0.2">
      <c r="D62" s="33"/>
      <c r="E62" s="33"/>
      <c r="F62" s="33"/>
      <c r="G62" s="33"/>
    </row>
  </sheetData>
  <mergeCells count="5">
    <mergeCell ref="C5:E5"/>
    <mergeCell ref="F5:H5"/>
    <mergeCell ref="B3:I3"/>
    <mergeCell ref="B2:I2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6:E54 G46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46</vt:lpstr>
      <vt:lpstr>'Cuadro 46'!Área_de_impresión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2016-11-17T09:57:57Z</cp:lastPrinted>
  <dcterms:created xsi:type="dcterms:W3CDTF">1998-06-18T12:19:34Z</dcterms:created>
  <dcterms:modified xsi:type="dcterms:W3CDTF">2019-06-14T11:28:06Z</dcterms:modified>
</cp:coreProperties>
</file>