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8490" yWindow="105" windowWidth="9630" windowHeight="11190" autoFilterDateGrouping="0"/>
  </bookViews>
  <sheets>
    <sheet name="Cuadro 47" sheetId="2" r:id="rId1"/>
  </sheets>
  <definedNames>
    <definedName name="_xlnm.Print_Area" localSheetId="0">'Cuadro 47'!$B$2:$E$55</definedName>
  </definedNames>
  <calcPr calcId="162913"/>
</workbook>
</file>

<file path=xl/calcChain.xml><?xml version="1.0" encoding="utf-8"?>
<calcChain xmlns="http://schemas.openxmlformats.org/spreadsheetml/2006/main">
  <c r="D53" i="2" l="1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E6" i="2" s="1"/>
  <c r="E7" i="2" l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</calcChain>
</file>

<file path=xl/sharedStrings.xml><?xml version="1.0" encoding="utf-8"?>
<sst xmlns="http://schemas.openxmlformats.org/spreadsheetml/2006/main" count="55" uniqueCount="55">
  <si>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</si>
  <si>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</si>
  <si>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</si>
  <si>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</si>
  <si>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</si>
  <si>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</si>
  <si>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</si>
  <si>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</si>
  <si>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</si>
  <si>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</si>
  <si>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</si>
  <si>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</si>
  <si>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</si>
  <si>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</si>
  <si>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</si>
  <si>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</si>
  <si>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</si>
  <si>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</si>
  <si>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</si>
  <si>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</si>
  <si>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</si>
  <si>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</si>
  <si>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</si>
  <si>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</si>
  <si>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</si>
  <si>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</si>
  <si>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</si>
  <si>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</si>
  <si>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</si>
  <si>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</si>
  <si>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</si>
  <si>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</si>
  <si>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</si>
  <si>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</si>
  <si>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</si>
  <si>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</si>
  <si>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</si>
  <si>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</si>
  <si>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</si>
  <si>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</si>
  <si>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</si>
  <si>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</si>
  <si>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</si>
  <si>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</si>
  <si>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</si>
  <si>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</si>
  <si>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</si>
  <si>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</si>
  <si>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</si>
  <si>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</si>
  <si>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</si>
  <si>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Tramos de base imponible                             (euros)</t>
  </si>
  <si>
    <t>Importe                                       (millones de euros)</t>
  </si>
  <si>
    <t>DISTRIBUCIÓN DE LA DEDUCCIÓN TOTAL POR FAMILIA NUMEROSA O PERSONAS CON DISCAPACIDAD A CARGO, POR TRAMOS DE BASE IMPONIBLE. IRPF 2015</t>
  </si>
  <si>
    <t>Cuadro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</si>
</sst>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2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7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0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/>
    </xf>
    <xf numFmtId="9" fontId="2" fillId="4" borderId="5" xfId="0" applyNumberFormat="1" applyFont="1" applyFill="1" applyBorder="1" applyAlignment="1">
      <alignment horizontal="right" vertical="center" indent="1"/>
    </xf>
    <xf numFmtId="10" fontId="2" fillId="4" borderId="5" xfId="0" applyNumberFormat="1" applyFont="1" applyFill="1" applyBorder="1" applyAlignment="1">
      <alignment horizontal="right" vertical="center" indent="1"/>
    </xf>
    <xf numFmtId="165" fontId="2" fillId="4" borderId="5" xfId="0" applyNumberFormat="1" applyFont="1" applyFill="1" applyBorder="1" applyAlignment="1">
      <alignment horizontal="right" vertical="center" indent="1"/>
    </xf>
    <xf numFmtId="164" fontId="1" fillId="0" borderId="0" xfId="0" applyNumberFormat="1" applyFont="1"/>
    <xf numFmtId="0" fontId="2" fillId="5" borderId="1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15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9" fontId="2" fillId="2" borderId="4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2"/>
    </xf>
    <xf numFmtId="165" fontId="1" fillId="3" borderId="8" xfId="0" applyNumberFormat="1" applyFont="1" applyFill="1" applyBorder="1" applyAlignment="1">
      <alignment horizontal="right" vertical="center" indent="2"/>
    </xf>
    <xf numFmtId="165" fontId="1" fillId="3" borderId="16" xfId="0" applyNumberFormat="1" applyFont="1" applyFill="1" applyBorder="1" applyAlignment="1">
      <alignment horizontal="right" vertical="center" indent="2"/>
    </xf>
    <xf numFmtId="165" fontId="1" fillId="3" borderId="10" xfId="0" applyNumberFormat="1" applyFont="1" applyFill="1" applyBorder="1" applyAlignment="1">
      <alignment horizontal="right" vertical="center" indent="2"/>
    </xf>
    <xf numFmtId="165" fontId="2" fillId="2" borderId="13" xfId="0" applyNumberFormat="1" applyFont="1" applyFill="1" applyBorder="1" applyAlignment="1">
      <alignment horizontal="right" vertical="center" indent="2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8.140625" customWidth="1"/>
    <col min="3" max="3" width="20.7109375" customWidth="1"/>
    <col min="4" max="4" width="15.42578125" customWidth="1"/>
    <col min="5" max="5" width="15.5703125" customWidth="1"/>
    <col min="6" max="6" width="15" customWidth="1"/>
  </cols>
  <sheetData>
    <row r="2" spans="2:5" ht="15" x14ac:dyDescent="0.25">
      <c r="B2" s="38" t="s">
        <v>54</v>
      </c>
      <c r="C2" s="39"/>
      <c r="D2" s="39"/>
      <c r="E2" s="40"/>
    </row>
    <row r="3" spans="2:5" ht="45" customHeight="1" x14ac:dyDescent="0.2">
      <c r="B3" s="35" t="s">
        <v>53</v>
      </c>
      <c r="C3" s="36"/>
      <c r="D3" s="36"/>
      <c r="E3" s="37"/>
    </row>
    <row r="4" spans="2:5" ht="9" customHeight="1" x14ac:dyDescent="0.2">
      <c r="B4" s="15"/>
      <c r="C4" s="14"/>
      <c r="D4" s="14"/>
      <c r="E4" s="14"/>
    </row>
    <row r="5" spans="2:5" ht="48" customHeight="1" x14ac:dyDescent="0.2">
      <c r="B5" s="16" t="s">
        <v>51</v>
      </c>
      <c r="C5" s="23" t="s">
        <v>52</v>
      </c>
      <c r="D5" s="24" t="s">
        <v>0</v>
      </c>
      <c r="E5" s="22" t="s">
        <v>1</v>
      </c>
    </row>
    <row r="6" spans="2:5" ht="16.149999999999999" customHeight="1" x14ac:dyDescent="0.2">
      <c r="B6" s="2" t="s">
        <v>3</v>
      </c>
      <c r="C6" s="30">
        <v>20.388677959999999</v>
      </c>
      <c r="D6" s="25">
        <f t="shared" ref="D6:D53" si="0">C6/C$53</f>
        <v>2.8389050940279131E-2</v>
      </c>
      <c r="E6" s="6">
        <f>D6</f>
        <v>2.8389050940279131E-2</v>
      </c>
    </row>
    <row r="7" spans="2:5" ht="16.149999999999999" customHeight="1" x14ac:dyDescent="0.2">
      <c r="B7" s="3" t="s">
        <v>4</v>
      </c>
      <c r="C7" s="31">
        <v>35.250298440000002</v>
      </c>
      <c r="D7" s="26">
        <f t="shared" si="0"/>
        <v>4.9082266149698024E-2</v>
      </c>
      <c r="E7" s="7">
        <f t="shared" ref="E7:E52" si="1">D7+E6</f>
        <v>7.7471317089977149E-2</v>
      </c>
    </row>
    <row r="8" spans="2:5" ht="16.149999999999999" customHeight="1" x14ac:dyDescent="0.2">
      <c r="B8" s="3" t="s">
        <v>5</v>
      </c>
      <c r="C8" s="31">
        <v>22.797991190000001</v>
      </c>
      <c r="D8" s="26">
        <f t="shared" si="0"/>
        <v>3.1743761635683071E-2</v>
      </c>
      <c r="E8" s="7">
        <f t="shared" si="1"/>
        <v>0.10921507872566022</v>
      </c>
    </row>
    <row r="9" spans="2:5" ht="16.149999999999999" customHeight="1" x14ac:dyDescent="0.2">
      <c r="B9" s="3" t="s">
        <v>6</v>
      </c>
      <c r="C9" s="31">
        <v>26.518848299999998</v>
      </c>
      <c r="D9" s="26">
        <f t="shared" si="0"/>
        <v>3.6924656750340602E-2</v>
      </c>
      <c r="E9" s="7">
        <f t="shared" si="1"/>
        <v>0.14613973547600081</v>
      </c>
    </row>
    <row r="10" spans="2:5" ht="16.149999999999999" customHeight="1" x14ac:dyDescent="0.2">
      <c r="B10" s="3" t="s">
        <v>7</v>
      </c>
      <c r="C10" s="31">
        <v>26.980224220000004</v>
      </c>
      <c r="D10" s="26">
        <f t="shared" si="0"/>
        <v>3.7567073317083921E-2</v>
      </c>
      <c r="E10" s="7">
        <f t="shared" si="1"/>
        <v>0.18370680879308474</v>
      </c>
    </row>
    <row r="11" spans="2:5" ht="16.149999999999999" customHeight="1" x14ac:dyDescent="0.2">
      <c r="B11" s="4" t="s">
        <v>8</v>
      </c>
      <c r="C11" s="32">
        <v>18.886614559999998</v>
      </c>
      <c r="D11" s="27">
        <f t="shared" si="0"/>
        <v>2.6297588489315543E-2</v>
      </c>
      <c r="E11" s="8">
        <f t="shared" si="1"/>
        <v>0.21000439728240028</v>
      </c>
    </row>
    <row r="12" spans="2:5" ht="16.149999999999999" customHeight="1" x14ac:dyDescent="0.2">
      <c r="B12" s="3" t="s">
        <v>9</v>
      </c>
      <c r="C12" s="31">
        <v>17.782649989999999</v>
      </c>
      <c r="D12" s="26">
        <f t="shared" si="0"/>
        <v>2.4760436032668802E-2</v>
      </c>
      <c r="E12" s="7">
        <f t="shared" si="1"/>
        <v>0.23476483331506909</v>
      </c>
    </row>
    <row r="13" spans="2:5" ht="16.149999999999999" customHeight="1" x14ac:dyDescent="0.2">
      <c r="B13" s="3" t="s">
        <v>10</v>
      </c>
      <c r="C13" s="31">
        <v>18.232671379999999</v>
      </c>
      <c r="D13" s="26">
        <f t="shared" si="0"/>
        <v>2.5387042632174148E-2</v>
      </c>
      <c r="E13" s="7">
        <f t="shared" si="1"/>
        <v>0.26015187594724326</v>
      </c>
    </row>
    <row r="14" spans="2:5" ht="16.149999999999999" customHeight="1" x14ac:dyDescent="0.2">
      <c r="B14" s="3" t="s">
        <v>11</v>
      </c>
      <c r="C14" s="31">
        <v>18.848973020000003</v>
      </c>
      <c r="D14" s="26">
        <f t="shared" si="0"/>
        <v>2.6245176675335897E-2</v>
      </c>
      <c r="E14" s="7">
        <f t="shared" si="1"/>
        <v>0.28639705262257914</v>
      </c>
    </row>
    <row r="15" spans="2:5" ht="16.149999999999999" customHeight="1" x14ac:dyDescent="0.2">
      <c r="B15" s="3" t="s">
        <v>12</v>
      </c>
      <c r="C15" s="31">
        <v>28.512061350000003</v>
      </c>
      <c r="D15" s="26">
        <f t="shared" si="0"/>
        <v>3.9699992499048424E-2</v>
      </c>
      <c r="E15" s="7">
        <f t="shared" si="1"/>
        <v>0.32609704512162757</v>
      </c>
    </row>
    <row r="16" spans="2:5" ht="16.149999999999999" customHeight="1" x14ac:dyDescent="0.2">
      <c r="B16" s="3" t="s">
        <v>13</v>
      </c>
      <c r="C16" s="31">
        <v>34.253067270000003</v>
      </c>
      <c r="D16" s="26">
        <f t="shared" si="0"/>
        <v>4.7693728524065518E-2</v>
      </c>
      <c r="E16" s="7">
        <f t="shared" si="1"/>
        <v>0.37379077364569308</v>
      </c>
    </row>
    <row r="17" spans="2:5" ht="16.149999999999999" customHeight="1" x14ac:dyDescent="0.2">
      <c r="B17" s="4" t="s">
        <v>14</v>
      </c>
      <c r="C17" s="32">
        <v>34.004450499999997</v>
      </c>
      <c r="D17" s="27">
        <f t="shared" si="0"/>
        <v>4.7347556292497359E-2</v>
      </c>
      <c r="E17" s="8">
        <f t="shared" si="1"/>
        <v>0.42113832993819045</v>
      </c>
    </row>
    <row r="18" spans="2:5" ht="16.149999999999999" customHeight="1" x14ac:dyDescent="0.2">
      <c r="B18" s="3" t="s">
        <v>15</v>
      </c>
      <c r="C18" s="31">
        <v>32.557290000000002</v>
      </c>
      <c r="D18" s="26">
        <f t="shared" si="0"/>
        <v>4.5332540251052184E-2</v>
      </c>
      <c r="E18" s="7">
        <f t="shared" si="1"/>
        <v>0.4664708701892426</v>
      </c>
    </row>
    <row r="19" spans="2:5" ht="16.149999999999999" customHeight="1" x14ac:dyDescent="0.2">
      <c r="B19" s="3" t="s">
        <v>16</v>
      </c>
      <c r="C19" s="31">
        <v>30.702369220000001</v>
      </c>
      <c r="D19" s="26">
        <f t="shared" si="0"/>
        <v>4.2749761680665549E-2</v>
      </c>
      <c r="E19" s="7">
        <f t="shared" si="1"/>
        <v>0.50922063186990818</v>
      </c>
    </row>
    <row r="20" spans="2:5" ht="16.149999999999999" customHeight="1" x14ac:dyDescent="0.2">
      <c r="B20" s="3" t="s">
        <v>17</v>
      </c>
      <c r="C20" s="31">
        <v>28.757999260000002</v>
      </c>
      <c r="D20" s="26">
        <f t="shared" si="0"/>
        <v>4.0042434704905684E-2</v>
      </c>
      <c r="E20" s="7">
        <f t="shared" si="1"/>
        <v>0.54926306657481383</v>
      </c>
    </row>
    <row r="21" spans="2:5" ht="16.149999999999999" customHeight="1" x14ac:dyDescent="0.2">
      <c r="B21" s="3" t="s">
        <v>18</v>
      </c>
      <c r="C21" s="31">
        <v>25.482355510000001</v>
      </c>
      <c r="D21" s="26">
        <f t="shared" si="0"/>
        <v>3.5481451522798621E-2</v>
      </c>
      <c r="E21" s="7">
        <f t="shared" si="1"/>
        <v>0.58474451809761241</v>
      </c>
    </row>
    <row r="22" spans="2:5" ht="16.149999999999999" customHeight="1" x14ac:dyDescent="0.2">
      <c r="B22" s="3" t="s">
        <v>19</v>
      </c>
      <c r="C22" s="31">
        <v>23.110035</v>
      </c>
      <c r="D22" s="26">
        <f t="shared" si="0"/>
        <v>3.2178249228996779E-2</v>
      </c>
      <c r="E22" s="7">
        <f t="shared" si="1"/>
        <v>0.61692276732660922</v>
      </c>
    </row>
    <row r="23" spans="2:5" ht="16.149999999999999" customHeight="1" x14ac:dyDescent="0.2">
      <c r="B23" s="4" t="s">
        <v>20</v>
      </c>
      <c r="C23" s="32">
        <v>21.08016297</v>
      </c>
      <c r="D23" s="27">
        <f t="shared" si="0"/>
        <v>2.9351869775901637E-2</v>
      </c>
      <c r="E23" s="8">
        <f t="shared" si="1"/>
        <v>0.64627463710251087</v>
      </c>
    </row>
    <row r="24" spans="2:5" ht="16.149999999999999" customHeight="1" x14ac:dyDescent="0.2">
      <c r="B24" s="3" t="s">
        <v>21</v>
      </c>
      <c r="C24" s="31">
        <v>19.591989249999997</v>
      </c>
      <c r="D24" s="26">
        <f t="shared" si="0"/>
        <v>2.7279747217099658E-2</v>
      </c>
      <c r="E24" s="7">
        <f t="shared" si="1"/>
        <v>0.67355438431961057</v>
      </c>
    </row>
    <row r="25" spans="2:5" ht="16.149999999999999" customHeight="1" x14ac:dyDescent="0.2">
      <c r="B25" s="3" t="s">
        <v>22</v>
      </c>
      <c r="C25" s="31">
        <v>17.812765749999997</v>
      </c>
      <c r="D25" s="26">
        <f t="shared" si="0"/>
        <v>2.4802369003821833E-2</v>
      </c>
      <c r="E25" s="7">
        <f t="shared" si="1"/>
        <v>0.69835675332343239</v>
      </c>
    </row>
    <row r="26" spans="2:5" ht="16.149999999999999" customHeight="1" x14ac:dyDescent="0.2">
      <c r="B26" s="3" t="s">
        <v>23</v>
      </c>
      <c r="C26" s="31">
        <v>16.92121058</v>
      </c>
      <c r="D26" s="26">
        <f t="shared" si="0"/>
        <v>2.356097389292475E-2</v>
      </c>
      <c r="E26" s="7">
        <f t="shared" si="1"/>
        <v>0.72191772721635716</v>
      </c>
    </row>
    <row r="27" spans="2:5" ht="16.149999999999999" customHeight="1" x14ac:dyDescent="0.2">
      <c r="B27" s="3" t="s">
        <v>24</v>
      </c>
      <c r="C27" s="31">
        <v>30.339261260000001</v>
      </c>
      <c r="D27" s="26">
        <f t="shared" si="0"/>
        <v>4.224417272617402E-2</v>
      </c>
      <c r="E27" s="7">
        <f t="shared" si="1"/>
        <v>0.76416189994253114</v>
      </c>
    </row>
    <row r="28" spans="2:5" ht="16.149999999999999" customHeight="1" x14ac:dyDescent="0.2">
      <c r="B28" s="3" t="s">
        <v>25</v>
      </c>
      <c r="C28" s="31">
        <v>27.386708500000001</v>
      </c>
      <c r="D28" s="26">
        <f t="shared" si="0"/>
        <v>3.8133059152653151E-2</v>
      </c>
      <c r="E28" s="7">
        <f t="shared" si="1"/>
        <v>0.80229495909518433</v>
      </c>
    </row>
    <row r="29" spans="2:5" ht="16.149999999999999" customHeight="1" x14ac:dyDescent="0.2">
      <c r="B29" s="4" t="s">
        <v>26</v>
      </c>
      <c r="C29" s="32">
        <v>21.598718160000004</v>
      </c>
      <c r="D29" s="27">
        <f t="shared" si="0"/>
        <v>3.0073902353645893E-2</v>
      </c>
      <c r="E29" s="8">
        <f t="shared" si="1"/>
        <v>0.83236886144883027</v>
      </c>
    </row>
    <row r="30" spans="2:5" ht="16.149999999999999" customHeight="1" x14ac:dyDescent="0.2">
      <c r="B30" s="3" t="s">
        <v>27</v>
      </c>
      <c r="C30" s="31">
        <v>16.3869142</v>
      </c>
      <c r="D30" s="26">
        <f t="shared" si="0"/>
        <v>2.2817023393594444E-2</v>
      </c>
      <c r="E30" s="7">
        <f t="shared" si="1"/>
        <v>0.85518588484242475</v>
      </c>
    </row>
    <row r="31" spans="2:5" ht="16.149999999999999" customHeight="1" x14ac:dyDescent="0.2">
      <c r="B31" s="3" t="s">
        <v>28</v>
      </c>
      <c r="C31" s="31">
        <v>12.750781329999999</v>
      </c>
      <c r="D31" s="26">
        <f t="shared" si="0"/>
        <v>1.775409771128339E-2</v>
      </c>
      <c r="E31" s="7">
        <f t="shared" si="1"/>
        <v>0.87293998255370808</v>
      </c>
    </row>
    <row r="32" spans="2:5" ht="16.149999999999999" customHeight="1" x14ac:dyDescent="0.2">
      <c r="B32" s="3" t="s">
        <v>29</v>
      </c>
      <c r="C32" s="31">
        <v>10.564374919999999</v>
      </c>
      <c r="D32" s="26">
        <f t="shared" si="0"/>
        <v>1.4709760894967183E-2</v>
      </c>
      <c r="E32" s="7">
        <f t="shared" si="1"/>
        <v>0.88764974344867531</v>
      </c>
    </row>
    <row r="33" spans="2:5" ht="16.149999999999999" customHeight="1" x14ac:dyDescent="0.2">
      <c r="B33" s="3" t="s">
        <v>30</v>
      </c>
      <c r="C33" s="31">
        <v>8.7328911900000001</v>
      </c>
      <c r="D33" s="26">
        <f t="shared" si="0"/>
        <v>1.2159615907181892E-2</v>
      </c>
      <c r="E33" s="7">
        <f t="shared" si="1"/>
        <v>0.89980935935585715</v>
      </c>
    </row>
    <row r="34" spans="2:5" ht="16.149999999999999" customHeight="1" x14ac:dyDescent="0.2">
      <c r="B34" s="3" t="s">
        <v>31</v>
      </c>
      <c r="C34" s="31">
        <v>7.5662561299999993</v>
      </c>
      <c r="D34" s="26">
        <f t="shared" si="0"/>
        <v>1.0535201503656947E-2</v>
      </c>
      <c r="E34" s="7">
        <f t="shared" si="1"/>
        <v>0.9103445608595141</v>
      </c>
    </row>
    <row r="35" spans="2:5" ht="16.149999999999999" customHeight="1" x14ac:dyDescent="0.2">
      <c r="B35" s="4" t="s">
        <v>32</v>
      </c>
      <c r="C35" s="32">
        <v>6.6738807199999997</v>
      </c>
      <c r="D35" s="27">
        <f t="shared" si="0"/>
        <v>9.2926642963871101E-3</v>
      </c>
      <c r="E35" s="8">
        <f t="shared" si="1"/>
        <v>0.91963722515590118</v>
      </c>
    </row>
    <row r="36" spans="2:5" ht="16.149999999999999" customHeight="1" x14ac:dyDescent="0.2">
      <c r="B36" s="3" t="s">
        <v>33</v>
      </c>
      <c r="C36" s="31">
        <v>5.61442174</v>
      </c>
      <c r="D36" s="26">
        <f t="shared" si="0"/>
        <v>7.8174811083764166E-3</v>
      </c>
      <c r="E36" s="7">
        <f t="shared" si="1"/>
        <v>0.92745470626427762</v>
      </c>
    </row>
    <row r="37" spans="2:5" ht="16.149999999999999" customHeight="1" x14ac:dyDescent="0.2">
      <c r="B37" s="3" t="s">
        <v>34</v>
      </c>
      <c r="C37" s="31">
        <v>8.9437264899999995</v>
      </c>
      <c r="D37" s="26">
        <f t="shared" si="0"/>
        <v>1.2453181487228409E-2</v>
      </c>
      <c r="E37" s="7">
        <f t="shared" si="1"/>
        <v>0.93990788775150602</v>
      </c>
    </row>
    <row r="38" spans="2:5" ht="16.149999999999999" customHeight="1" x14ac:dyDescent="0.2">
      <c r="B38" s="3" t="s">
        <v>35</v>
      </c>
      <c r="C38" s="31">
        <v>7.1303970599999991</v>
      </c>
      <c r="D38" s="26">
        <f t="shared" si="0"/>
        <v>9.9283144183202627E-3</v>
      </c>
      <c r="E38" s="7">
        <f t="shared" si="1"/>
        <v>0.94983620216982634</v>
      </c>
    </row>
    <row r="39" spans="2:5" ht="16.149999999999999" customHeight="1" x14ac:dyDescent="0.2">
      <c r="B39" s="3" t="s">
        <v>36</v>
      </c>
      <c r="C39" s="31">
        <v>5.4510643300000003</v>
      </c>
      <c r="D39" s="26">
        <f t="shared" si="0"/>
        <v>7.590023406456735E-3</v>
      </c>
      <c r="E39" s="7">
        <f t="shared" si="1"/>
        <v>0.9574262255762831</v>
      </c>
    </row>
    <row r="40" spans="2:5" ht="16.149999999999999" customHeight="1" x14ac:dyDescent="0.2">
      <c r="B40" s="3" t="s">
        <v>37</v>
      </c>
      <c r="C40" s="31">
        <v>4.4307266400000005</v>
      </c>
      <c r="D40" s="26">
        <f t="shared" si="0"/>
        <v>6.1693124258563655E-3</v>
      </c>
      <c r="E40" s="7">
        <f t="shared" si="1"/>
        <v>0.96359553800213948</v>
      </c>
    </row>
    <row r="41" spans="2:5" ht="16.149999999999999" customHeight="1" x14ac:dyDescent="0.2">
      <c r="B41" s="4" t="s">
        <v>38</v>
      </c>
      <c r="C41" s="32">
        <v>3.5902702800000004</v>
      </c>
      <c r="D41" s="27">
        <f t="shared" si="0"/>
        <v>4.9990669364758673E-3</v>
      </c>
      <c r="E41" s="8">
        <f t="shared" si="1"/>
        <v>0.96859460493861538</v>
      </c>
    </row>
    <row r="42" spans="2:5" ht="16.149999999999999" customHeight="1" x14ac:dyDescent="0.2">
      <c r="B42" s="3" t="s">
        <v>39</v>
      </c>
      <c r="C42" s="31">
        <v>2.8778839200000004</v>
      </c>
      <c r="D42" s="26">
        <f t="shared" si="0"/>
        <v>4.0071452089917754E-3</v>
      </c>
      <c r="E42" s="7">
        <f t="shared" si="1"/>
        <v>0.97260175014760719</v>
      </c>
    </row>
    <row r="43" spans="2:5" ht="16.149999999999999" customHeight="1" x14ac:dyDescent="0.2">
      <c r="B43" s="3" t="s">
        <v>40</v>
      </c>
      <c r="C43" s="31">
        <v>7.1105924600000003</v>
      </c>
      <c r="D43" s="26">
        <f t="shared" si="0"/>
        <v>9.9007386333990997E-3</v>
      </c>
      <c r="E43" s="7">
        <f t="shared" si="1"/>
        <v>0.98250248878100632</v>
      </c>
    </row>
    <row r="44" spans="2:5" ht="16.149999999999999" customHeight="1" x14ac:dyDescent="0.2">
      <c r="B44" s="3" t="s">
        <v>41</v>
      </c>
      <c r="C44" s="31">
        <v>3.6133051300000001</v>
      </c>
      <c r="D44" s="26">
        <f t="shared" si="0"/>
        <v>5.0311404986428023E-3</v>
      </c>
      <c r="E44" s="7">
        <f t="shared" si="1"/>
        <v>0.98753362927964916</v>
      </c>
    </row>
    <row r="45" spans="2:5" ht="16.149999999999999" customHeight="1" x14ac:dyDescent="0.2">
      <c r="B45" s="3" t="s">
        <v>42</v>
      </c>
      <c r="C45" s="31">
        <v>2.1733773899999997</v>
      </c>
      <c r="D45" s="26">
        <f t="shared" si="0"/>
        <v>3.0261953010493723E-3</v>
      </c>
      <c r="E45" s="7">
        <f t="shared" si="1"/>
        <v>0.99055982458069858</v>
      </c>
    </row>
    <row r="46" spans="2:5" ht="16.149999999999999" customHeight="1" x14ac:dyDescent="0.2">
      <c r="B46" s="3" t="s">
        <v>43</v>
      </c>
      <c r="C46" s="31">
        <v>1.4696000000000002</v>
      </c>
      <c r="D46" s="26">
        <f t="shared" si="0"/>
        <v>2.0462606424842575E-3</v>
      </c>
      <c r="E46" s="7">
        <f t="shared" si="1"/>
        <v>0.99260608522318283</v>
      </c>
    </row>
    <row r="47" spans="2:5" ht="16.149999999999999" customHeight="1" x14ac:dyDescent="0.2">
      <c r="B47" s="4" t="s">
        <v>44</v>
      </c>
      <c r="C47" s="32">
        <v>0.98541783000000005</v>
      </c>
      <c r="D47" s="27">
        <f t="shared" si="0"/>
        <v>1.3720888145966541E-3</v>
      </c>
      <c r="E47" s="8">
        <f t="shared" si="1"/>
        <v>0.99397817403777944</v>
      </c>
    </row>
    <row r="48" spans="2:5" ht="16.149999999999999" customHeight="1" x14ac:dyDescent="0.2">
      <c r="B48" s="3" t="s">
        <v>45</v>
      </c>
      <c r="C48" s="31">
        <v>0.73816071999999999</v>
      </c>
      <c r="D48" s="26">
        <f t="shared" si="0"/>
        <v>1.0278097639928156E-3</v>
      </c>
      <c r="E48" s="7">
        <f t="shared" si="1"/>
        <v>0.9950059838017723</v>
      </c>
    </row>
    <row r="49" spans="2:5" ht="16.149999999999999" customHeight="1" x14ac:dyDescent="0.2">
      <c r="B49" s="3" t="s">
        <v>46</v>
      </c>
      <c r="C49" s="31">
        <v>1.7187357099999998</v>
      </c>
      <c r="D49" s="26">
        <f t="shared" si="0"/>
        <v>2.3931554424368776E-3</v>
      </c>
      <c r="E49" s="7">
        <f t="shared" si="1"/>
        <v>0.9973991392442092</v>
      </c>
    </row>
    <row r="50" spans="2:5" ht="16.149999999999999" customHeight="1" x14ac:dyDescent="0.2">
      <c r="B50" s="3" t="s">
        <v>47</v>
      </c>
      <c r="C50" s="31">
        <v>0.66140219</v>
      </c>
      <c r="D50" s="26">
        <f t="shared" si="0"/>
        <v>9.209317298924162E-4</v>
      </c>
      <c r="E50" s="7">
        <f t="shared" si="1"/>
        <v>0.99832007097410158</v>
      </c>
    </row>
    <row r="51" spans="2:5" ht="16.149999999999999" customHeight="1" x14ac:dyDescent="0.2">
      <c r="B51" s="3" t="s">
        <v>48</v>
      </c>
      <c r="C51" s="31">
        <v>0.37195</v>
      </c>
      <c r="D51" s="26">
        <f t="shared" si="0"/>
        <v>5.179005484295179E-4</v>
      </c>
      <c r="E51" s="7">
        <f t="shared" si="1"/>
        <v>0.99883797152253107</v>
      </c>
    </row>
    <row r="52" spans="2:5" ht="15.6" customHeight="1" x14ac:dyDescent="0.2">
      <c r="B52" s="5" t="s">
        <v>49</v>
      </c>
      <c r="C52" s="33">
        <v>0.83455499999999994</v>
      </c>
      <c r="D52" s="28">
        <f t="shared" si="0"/>
        <v>1.1620284774690045E-3</v>
      </c>
      <c r="E52" s="9">
        <f t="shared" si="1"/>
        <v>1</v>
      </c>
    </row>
    <row r="53" spans="2:5" ht="15.6" customHeight="1" x14ac:dyDescent="0.2">
      <c r="B53" s="1" t="s">
        <v>2</v>
      </c>
      <c r="C53" s="34">
        <v>718.18807902000015</v>
      </c>
      <c r="D53" s="29">
        <f t="shared" si="0"/>
        <v>1</v>
      </c>
      <c r="E53" s="10"/>
    </row>
    <row r="54" spans="2:5" ht="3" customHeight="1" x14ac:dyDescent="0.2">
      <c r="B54" s="17"/>
      <c r="C54" s="20"/>
      <c r="D54" s="18"/>
      <c r="E54" s="19"/>
    </row>
    <row r="55" spans="2:5" ht="15.75" customHeight="1" x14ac:dyDescent="0.2">
      <c r="B55" s="41" t="s">
        <v>50</v>
      </c>
      <c r="C55" s="41"/>
      <c r="D55" s="41"/>
      <c r="E55" s="41"/>
    </row>
    <row r="56" spans="2:5" ht="15" x14ac:dyDescent="0.25">
      <c r="B56" s="11"/>
      <c r="C56" s="12"/>
      <c r="D56" s="12"/>
      <c r="E56" s="12"/>
    </row>
    <row r="57" spans="2:5" ht="15" x14ac:dyDescent="0.25">
      <c r="C57" s="12"/>
      <c r="D57" s="21"/>
      <c r="E57" s="12"/>
    </row>
    <row r="58" spans="2:5" x14ac:dyDescent="0.2">
      <c r="D58" s="13"/>
    </row>
    <row r="61" spans="2:5" x14ac:dyDescent="0.2">
      <c r="C61" s="13"/>
      <c r="D61" s="13"/>
    </row>
  </sheetData>
  <mergeCells count="3">
    <mergeCell ref="B3:E3"/>
    <mergeCell ref="B2:E2"/>
    <mergeCell ref="B55:E5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5:E53 D38:E40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2016-11-17T09:57:57Z</cp:lastPrinted>
  <dcterms:created xsi:type="dcterms:W3CDTF">1998-06-18T12:19:34Z</dcterms:created>
  <dcterms:modified xsi:type="dcterms:W3CDTF">2019-06-14T11:26:49Z</dcterms:modified>
</cp:coreProperties>
</file>